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mc:AlternateContent xmlns:mc="http://schemas.openxmlformats.org/markup-compatibility/2006">
    <mc:Choice Requires="x15">
      <x15ac:absPath xmlns:x15ac="http://schemas.microsoft.com/office/spreadsheetml/2010/11/ac" url="L:\MSEPS\Discipline Plans\Discipline Plans 2023-2024\"/>
    </mc:Choice>
  </mc:AlternateContent>
  <xr:revisionPtr revIDLastSave="0" documentId="13_ncr:1_{F6D177EB-48B6-452B-A289-7ABDB932A014}" xr6:coauthVersionLast="36" xr6:coauthVersionMax="36" xr10:uidLastSave="{00000000-0000-0000-0000-000000000000}"/>
  <bookViews>
    <workbookView xWindow="0" yWindow="45" windowWidth="15960" windowHeight="18075" activeTab="4" xr2:uid="{00000000-000D-0000-FFFF-FFFF00000000}"/>
  </bookViews>
  <sheets>
    <sheet name="Export Summary" sheetId="1" r:id="rId1"/>
    <sheet name="Summer 23" sheetId="2" r:id="rId2"/>
    <sheet name="Fall 23" sheetId="3" r:id="rId3"/>
    <sheet name="Spring 24" sheetId="4" r:id="rId4"/>
    <sheet name="23-24 Summary" sheetId="5" r:id="rId5"/>
    <sheet name="Proposed Additions" sheetId="6" r:id="rId6"/>
  </sheets>
  <calcPr calcId="191029"/>
</workbook>
</file>

<file path=xl/calcChain.xml><?xml version="1.0" encoding="utf-8"?>
<calcChain xmlns="http://schemas.openxmlformats.org/spreadsheetml/2006/main">
  <c r="L15" i="6" l="1"/>
  <c r="N15" i="6" s="1"/>
  <c r="K15" i="6"/>
  <c r="H15" i="6"/>
  <c r="N14" i="6"/>
  <c r="L14" i="6"/>
  <c r="M14" i="6" s="1"/>
  <c r="K14" i="6"/>
  <c r="H14" i="6"/>
  <c r="K13" i="6"/>
  <c r="H13" i="6"/>
  <c r="L13" i="6" s="1"/>
  <c r="L12" i="6"/>
  <c r="N12" i="6" s="1"/>
  <c r="K12" i="6"/>
  <c r="H12" i="6"/>
  <c r="K11" i="6"/>
  <c r="H11" i="6"/>
  <c r="L11" i="6" s="1"/>
  <c r="K10" i="6"/>
  <c r="H10" i="6"/>
  <c r="L10" i="6" s="1"/>
  <c r="L9" i="6"/>
  <c r="N9" i="6" s="1"/>
  <c r="K9" i="6"/>
  <c r="H9" i="6"/>
  <c r="M8" i="6"/>
  <c r="L8" i="6"/>
  <c r="K8" i="6"/>
  <c r="N8" i="6" s="1"/>
  <c r="H8" i="6"/>
  <c r="K7" i="6"/>
  <c r="K2" i="6" s="1"/>
  <c r="H7" i="6"/>
  <c r="L7" i="6" s="1"/>
  <c r="J2" i="6"/>
  <c r="G2" i="6"/>
  <c r="I18" i="4"/>
  <c r="F18" i="4"/>
  <c r="J18" i="4" s="1"/>
  <c r="I17" i="4"/>
  <c r="F17" i="4"/>
  <c r="J17" i="4" s="1"/>
  <c r="I16" i="4"/>
  <c r="F16" i="4"/>
  <c r="J16" i="4" s="1"/>
  <c r="L16" i="4" s="1"/>
  <c r="I15" i="4"/>
  <c r="F15" i="4"/>
  <c r="J15" i="4" s="1"/>
  <c r="I14" i="4"/>
  <c r="F14" i="4"/>
  <c r="J14" i="4" s="1"/>
  <c r="I13" i="4"/>
  <c r="F13" i="4"/>
  <c r="J13" i="4" s="1"/>
  <c r="L13" i="4" s="1"/>
  <c r="I12" i="4"/>
  <c r="F12" i="4"/>
  <c r="J12" i="4" s="1"/>
  <c r="I11" i="4"/>
  <c r="F11" i="4"/>
  <c r="J11" i="4" s="1"/>
  <c r="I10" i="4"/>
  <c r="F10" i="4"/>
  <c r="J10" i="4" s="1"/>
  <c r="L10" i="4" s="1"/>
  <c r="I9" i="4"/>
  <c r="F9" i="4"/>
  <c r="J9" i="4" s="1"/>
  <c r="K9" i="4" s="1"/>
  <c r="I8" i="4"/>
  <c r="F8" i="4"/>
  <c r="J8" i="4" s="1"/>
  <c r="I7" i="4"/>
  <c r="F7" i="4"/>
  <c r="J7" i="4" s="1"/>
  <c r="H2" i="4"/>
  <c r="E2" i="4"/>
  <c r="J20" i="3"/>
  <c r="G20" i="3"/>
  <c r="K20" i="3" s="1"/>
  <c r="J19" i="3"/>
  <c r="G19" i="3"/>
  <c r="K19" i="3" s="1"/>
  <c r="J18" i="3"/>
  <c r="G18" i="3"/>
  <c r="K18" i="3" s="1"/>
  <c r="M18" i="3" s="1"/>
  <c r="J17" i="3"/>
  <c r="G17" i="3"/>
  <c r="K17" i="3" s="1"/>
  <c r="J16" i="3"/>
  <c r="G16" i="3"/>
  <c r="K16" i="3" s="1"/>
  <c r="J15" i="3"/>
  <c r="G15" i="3"/>
  <c r="K15" i="3" s="1"/>
  <c r="J14" i="3"/>
  <c r="G14" i="3"/>
  <c r="K14" i="3" s="1"/>
  <c r="J13" i="3"/>
  <c r="G13" i="3"/>
  <c r="K13" i="3" s="1"/>
  <c r="J12" i="3"/>
  <c r="G12" i="3"/>
  <c r="K12" i="3" s="1"/>
  <c r="M12" i="3" s="1"/>
  <c r="J11" i="3"/>
  <c r="G11" i="3"/>
  <c r="K11" i="3" s="1"/>
  <c r="J10" i="3"/>
  <c r="G10" i="3"/>
  <c r="K10" i="3" s="1"/>
  <c r="J9" i="3"/>
  <c r="G9" i="3"/>
  <c r="K9" i="3" s="1"/>
  <c r="J8" i="3"/>
  <c r="G8" i="3"/>
  <c r="K8" i="3" s="1"/>
  <c r="L8" i="3" s="1"/>
  <c r="J7" i="3"/>
  <c r="G7" i="3"/>
  <c r="K7" i="3" s="1"/>
  <c r="I2" i="3"/>
  <c r="F2" i="3"/>
  <c r="K17" i="2"/>
  <c r="H17" i="2"/>
  <c r="L17" i="2" s="1"/>
  <c r="K16" i="2"/>
  <c r="H16" i="2"/>
  <c r="L16" i="2" s="1"/>
  <c r="K15" i="2"/>
  <c r="H15" i="2"/>
  <c r="L15" i="2" s="1"/>
  <c r="K14" i="2"/>
  <c r="H14" i="2"/>
  <c r="L14" i="2" s="1"/>
  <c r="K13" i="2"/>
  <c r="H13" i="2"/>
  <c r="L13" i="2" s="1"/>
  <c r="M13" i="2" s="1"/>
  <c r="K12" i="2"/>
  <c r="H12" i="2"/>
  <c r="L12" i="2" s="1"/>
  <c r="K11" i="2"/>
  <c r="H11" i="2"/>
  <c r="L11" i="2" s="1"/>
  <c r="K10" i="2"/>
  <c r="H10" i="2"/>
  <c r="L10" i="2" s="1"/>
  <c r="K9" i="2"/>
  <c r="H9" i="2"/>
  <c r="L9" i="2" s="1"/>
  <c r="K8" i="2"/>
  <c r="H8" i="2"/>
  <c r="L8" i="2" s="1"/>
  <c r="N8" i="2" s="1"/>
  <c r="K7" i="2"/>
  <c r="H7" i="2"/>
  <c r="L7" i="2" s="1"/>
  <c r="J2" i="2"/>
  <c r="G2" i="2"/>
  <c r="I2" i="4" l="1"/>
  <c r="L7" i="4"/>
  <c r="L9" i="4"/>
  <c r="M9" i="3"/>
  <c r="M15" i="3"/>
  <c r="M8" i="3"/>
  <c r="M20" i="3"/>
  <c r="K2" i="2"/>
  <c r="N14" i="2"/>
  <c r="N11" i="2"/>
  <c r="N13" i="2"/>
  <c r="L14" i="3"/>
  <c r="M14" i="3"/>
  <c r="M19" i="3"/>
  <c r="L19" i="3"/>
  <c r="N9" i="2"/>
  <c r="M9" i="2"/>
  <c r="K15" i="4"/>
  <c r="L15" i="4"/>
  <c r="N13" i="6"/>
  <c r="M13" i="6"/>
  <c r="L11" i="4"/>
  <c r="K11" i="4"/>
  <c r="M10" i="3"/>
  <c r="L10" i="3"/>
  <c r="N17" i="2"/>
  <c r="M17" i="2"/>
  <c r="M10" i="2"/>
  <c r="N10" i="2"/>
  <c r="L12" i="4"/>
  <c r="K12" i="4"/>
  <c r="L17" i="4"/>
  <c r="K17" i="4"/>
  <c r="M16" i="2"/>
  <c r="N16" i="2"/>
  <c r="M17" i="3"/>
  <c r="L17" i="3"/>
  <c r="N10" i="6"/>
  <c r="M10" i="6"/>
  <c r="K2" i="3"/>
  <c r="M7" i="3"/>
  <c r="L7" i="3"/>
  <c r="L18" i="4"/>
  <c r="K18" i="4"/>
  <c r="M7" i="2"/>
  <c r="L2" i="2"/>
  <c r="N7" i="2"/>
  <c r="N12" i="2"/>
  <c r="M12" i="2"/>
  <c r="N15" i="2"/>
  <c r="M15" i="2"/>
  <c r="M11" i="3"/>
  <c r="L11" i="3"/>
  <c r="M16" i="3"/>
  <c r="L16" i="3"/>
  <c r="L8" i="4"/>
  <c r="K8" i="4"/>
  <c r="K14" i="4"/>
  <c r="L14" i="4"/>
  <c r="N11" i="6"/>
  <c r="M11" i="6"/>
  <c r="M13" i="3"/>
  <c r="L13" i="3"/>
  <c r="L2" i="6"/>
  <c r="N2" i="6" s="1"/>
  <c r="N7" i="6"/>
  <c r="M7" i="6"/>
  <c r="J2" i="4"/>
  <c r="L12" i="3"/>
  <c r="K13" i="4"/>
  <c r="M8" i="2"/>
  <c r="J2" i="3"/>
  <c r="L15" i="3"/>
  <c r="K16" i="4"/>
  <c r="M9" i="6"/>
  <c r="M11" i="2"/>
  <c r="L18" i="3"/>
  <c r="L20" i="3"/>
  <c r="K7" i="4"/>
  <c r="M12" i="6"/>
  <c r="M14" i="2"/>
  <c r="L9" i="3"/>
  <c r="K10" i="4"/>
  <c r="M15" i="6"/>
  <c r="L2" i="4" l="1"/>
  <c r="E2" i="5"/>
  <c r="K3" i="2"/>
  <c r="I3" i="4"/>
  <c r="M2" i="3"/>
  <c r="J3" i="3"/>
  <c r="M2" i="6"/>
  <c r="L2" i="3"/>
  <c r="F2" i="5"/>
  <c r="N2" i="2"/>
  <c r="K3" i="6"/>
  <c r="K2" i="4"/>
  <c r="M2" i="2"/>
  <c r="G2" i="5" s="1"/>
  <c r="H2" i="5" l="1"/>
</calcChain>
</file>

<file path=xl/sharedStrings.xml><?xml version="1.0" encoding="utf-8"?>
<sst xmlns="http://schemas.openxmlformats.org/spreadsheetml/2006/main" count="209" uniqueCount="84">
  <si>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</si>
  <si>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</si>
  <si>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</si>
  <si>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</si>
  <si>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Summer 23</t>
  </si>
  <si>
    <t>Table 1</t>
  </si>
  <si>
    <t>Term</t>
  </si>
  <si>
    <t>Year</t>
  </si>
  <si>
    <t>Discipline</t>
  </si>
  <si>
    <t>23/24 FTEF Allocation</t>
  </si>
  <si>
    <t>Sum 23 FTEF</t>
  </si>
  <si>
    <t xml:space="preserve">WSCH </t>
  </si>
  <si>
    <t xml:space="preserve">FTES </t>
  </si>
  <si>
    <t>PROD</t>
  </si>
  <si>
    <t xml:space="preserve">2023 Summer Sessions </t>
  </si>
  <si>
    <t>Summer</t>
  </si>
  <si>
    <r>
      <rPr>
        <sz val="11"/>
        <color indexed="8"/>
        <rFont val="Calibri"/>
        <family val="2"/>
      </rPr>
      <t>1</t>
    </r>
    <r>
      <rPr>
        <sz val="10"/>
        <color indexed="8"/>
        <rFont val="Calibri"/>
        <family val="2"/>
      </rPr>
      <t>st</t>
    </r>
    <r>
      <rPr>
        <sz val="11"/>
        <color indexed="8"/>
        <rFont val="Calibri"/>
        <family val="2"/>
      </rPr>
      <t xml:space="preserve"> 5 Weeks</t>
    </r>
  </si>
  <si>
    <t>Remaining FTEF for 23/24</t>
  </si>
  <si>
    <r>
      <rPr>
        <sz val="11"/>
        <color indexed="8"/>
        <rFont val="Calibri"/>
        <family val="2"/>
      </rPr>
      <t>2</t>
    </r>
    <r>
      <rPr>
        <sz val="10"/>
        <color indexed="8"/>
        <rFont val="Calibri"/>
        <family val="2"/>
      </rPr>
      <t>nd</t>
    </r>
    <r>
      <rPr>
        <sz val="11"/>
        <color indexed="8"/>
        <rFont val="Calibri"/>
        <family val="2"/>
      </rPr>
      <t xml:space="preserve"> 5 Weeks</t>
    </r>
  </si>
  <si>
    <t>Faculty Name</t>
  </si>
  <si>
    <t>Program review was used in the development of this discipline plan.</t>
  </si>
  <si>
    <t>6 Weeks</t>
  </si>
  <si>
    <t>8 Weeks</t>
  </si>
  <si>
    <t>Discipline (e.g., CIS)</t>
  </si>
  <si>
    <t>Course/X-listed Course(s)
 (e.g., 8)</t>
  </si>
  <si>
    <r>
      <rPr>
        <sz val="11"/>
        <color indexed="8"/>
        <rFont val="Calibri"/>
        <family val="2"/>
      </rPr>
      <t xml:space="preserve">Session
</t>
    </r>
    <r>
      <rPr>
        <sz val="10"/>
        <color indexed="8"/>
        <rFont val="Calibri"/>
        <family val="2"/>
      </rPr>
      <t xml:space="preserve">Please indicate in which summer session the course is to be offered </t>
    </r>
  </si>
  <si>
    <t>Set
Cap
Per Section</t>
  </si>
  <si>
    <t>Actual Summer 22 Enrollments</t>
  </si>
  <si>
    <t>Expected Enrollment 
Per 
Section (Est.)</t>
  </si>
  <si>
    <t># of Planned
Section(s)</t>
  </si>
  <si>
    <t>Total 
Enr. (Est.)</t>
  </si>
  <si>
    <t>Weekly
Contact
Hours Per
Week*</t>
  </si>
  <si>
    <t>CAH Per
Section</t>
  </si>
  <si>
    <t xml:space="preserve">Total FTEF </t>
  </si>
  <si>
    <t>WSCH</t>
  </si>
  <si>
    <t>FTES</t>
  </si>
  <si>
    <t>NOTES:</t>
  </si>
  <si>
    <t>Chem</t>
  </si>
  <si>
    <t>1A</t>
  </si>
  <si>
    <t>8 Weeks--6/14-8/5</t>
  </si>
  <si>
    <t>1B</t>
  </si>
  <si>
    <t>30A lecture</t>
  </si>
  <si>
    <t>30A lab only</t>
  </si>
  <si>
    <t>31 lecture</t>
  </si>
  <si>
    <t>31 lab</t>
  </si>
  <si>
    <t>Summary/Rationale:</t>
  </si>
  <si>
    <t>*Calculate weekly student contact hours based on full term (17.5 wks) not summer session</t>
  </si>
  <si>
    <t>Fall 23</t>
  </si>
  <si>
    <t>Fall</t>
  </si>
  <si>
    <t>Course/X-listed Course(s)
(e.g. 59C)</t>
  </si>
  <si>
    <t>Actual Fall 22 Enrollments</t>
  </si>
  <si>
    <t>Weekly
Contact
Hours Per
Week</t>
  </si>
  <si>
    <t>12A</t>
  </si>
  <si>
    <t>30B</t>
  </si>
  <si>
    <t>31 lab only</t>
  </si>
  <si>
    <t>Spring 24</t>
  </si>
  <si>
    <t>Sp 24 FTEF</t>
  </si>
  <si>
    <t>Spring</t>
  </si>
  <si>
    <t>**Estimate expected enrollment based on previous semesters</t>
  </si>
  <si>
    <t>**Expected Enrollment 
Per 
Section (Est.)</t>
  </si>
  <si>
    <t>12B</t>
  </si>
  <si>
    <t>30a lab only</t>
  </si>
  <si>
    <t>30B lecture</t>
  </si>
  <si>
    <t>30B lab only</t>
  </si>
  <si>
    <t>23-24 Summary</t>
  </si>
  <si>
    <t>23/24 FTEF</t>
  </si>
  <si>
    <t>Credit</t>
  </si>
  <si>
    <t>23/24</t>
  </si>
  <si>
    <t>CHEM</t>
  </si>
  <si>
    <t>2023/24 FTEF Allocation</t>
  </si>
  <si>
    <t xml:space="preserve">Summer 22 </t>
  </si>
  <si>
    <t>Fall 22</t>
  </si>
  <si>
    <t>FTEF</t>
  </si>
  <si>
    <t>WSCH/FTEF</t>
  </si>
  <si>
    <t>3-Year Data (19/20, 20/21, 21/22)</t>
  </si>
  <si>
    <t>19/20</t>
  </si>
  <si>
    <t>20/21</t>
  </si>
  <si>
    <t>21/22</t>
  </si>
  <si>
    <t>Proposed Additions</t>
  </si>
  <si>
    <t>FTEF 23/24 Adds</t>
  </si>
  <si>
    <t>Course #/X-listed Course(s)</t>
  </si>
  <si>
    <t xml:space="preserve">Was this section/ course add in  22/23? If so, when? </t>
  </si>
  <si>
    <t>Planned
Section(s)</t>
  </si>
  <si>
    <t xml:space="preserve">Please provide rationale for proposed courses.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</si>
</sst>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quot; &quot;* #,##0.00&quot; &quot;;&quot; &quot;* \(#,##0.00\);&quot; &quot;* &quot;-&quot;??&quot; &quot;"/>
  </numFmts>
  <fonts count="8" x14ac:knownFonts="1">
    <font>
      <sz val="11"/>
      <color indexed="8"/>
      <name val="Calibri"/>
    </font>
    <font>
      <sz val="12"/>
      <color indexed="8"/>
      <name val="Calibri"/>
      <family val="2"/>
    </font>
    <font>
      <sz val="14"/>
      <color indexed="8"/>
      <name val="Calibri"/>
      <family val="2"/>
    </font>
    <font>
      <u/>
      <sz val="12"/>
      <color indexed="11"/>
      <name val="Calibri"/>
      <family val="2"/>
    </font>
    <font>
      <b/>
      <sz val="11"/>
      <color indexed="12"/>
      <name val="Calibri"/>
      <family val="2"/>
    </font>
    <font>
      <b/>
      <sz val="11"/>
      <color indexed="8"/>
      <name val="Calibri"/>
      <family val="2"/>
    </font>
    <font>
      <sz val="10"/>
      <color indexed="8"/>
      <name val="Calibri"/>
      <family val="2"/>
    </font>
    <font>
      <sz val="11"/>
      <color indexed="8"/>
      <name val="Calibri"/>
      <family val="2"/>
    </font>
  </fonts>
  <fills count="11">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indexed="14"/>
        <bgColor auto="1"/>
      </patternFill>
    </fill>
    <fill>
      <patternFill patternType="solid">
        <fgColor indexed="15"/>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s>
  <borders count="35">
    <border>
      <left/>
      <right/>
      <top/>
      <bottom/>
      <diagonal/>
    </border>
    <border>
      <left style="thin">
        <color indexed="13"/>
      </left>
      <right style="thin">
        <color indexed="13"/>
      </right>
      <top style="thin">
        <color indexed="13"/>
      </top>
      <bottom style="thin">
        <color indexed="13"/>
      </bottom>
      <diagonal/>
    </border>
    <border>
      <left style="thin">
        <color indexed="13"/>
      </left>
      <right style="thin">
        <color indexed="8"/>
      </right>
      <top style="thin">
        <color indexed="13"/>
      </top>
      <bottom style="thin">
        <color indexed="13"/>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mediumDashed">
        <color indexed="15"/>
      </right>
      <top style="thin">
        <color indexed="8"/>
      </top>
      <bottom style="thin">
        <color indexed="8"/>
      </bottom>
      <diagonal/>
    </border>
    <border>
      <left style="mediumDashed">
        <color indexed="15"/>
      </left>
      <right style="mediumDashed">
        <color indexed="15"/>
      </right>
      <top style="mediumDashed">
        <color indexed="15"/>
      </top>
      <bottom style="thin">
        <color indexed="16"/>
      </bottom>
      <diagonal/>
    </border>
    <border>
      <left style="thin">
        <color indexed="8"/>
      </left>
      <right style="thin">
        <color indexed="16"/>
      </right>
      <top style="thin">
        <color indexed="8"/>
      </top>
      <bottom style="thin">
        <color indexed="8"/>
      </bottom>
      <diagonal/>
    </border>
    <border>
      <left style="thin">
        <color indexed="16"/>
      </left>
      <right style="thin">
        <color indexed="16"/>
      </right>
      <top style="thin">
        <color indexed="16"/>
      </top>
      <bottom style="thin">
        <color indexed="16"/>
      </bottom>
      <diagonal/>
    </border>
    <border>
      <left style="thin">
        <color indexed="13"/>
      </left>
      <right style="thin">
        <color indexed="13"/>
      </right>
      <top style="thin">
        <color indexed="13"/>
      </top>
      <bottom style="thin">
        <color indexed="8"/>
      </bottom>
      <diagonal/>
    </border>
    <border>
      <left style="thin">
        <color indexed="13"/>
      </left>
      <right style="thin">
        <color indexed="13"/>
      </right>
      <top style="thin">
        <color indexed="8"/>
      </top>
      <bottom style="thin">
        <color indexed="8"/>
      </bottom>
      <diagonal/>
    </border>
    <border>
      <left style="thin">
        <color indexed="13"/>
      </left>
      <right style="thin">
        <color indexed="13"/>
      </right>
      <top style="thin">
        <color indexed="8"/>
      </top>
      <bottom style="thin">
        <color indexed="13"/>
      </bottom>
      <diagonal/>
    </border>
    <border>
      <left style="thin">
        <color indexed="13"/>
      </left>
      <right style="thin">
        <color indexed="8"/>
      </right>
      <top style="thin">
        <color indexed="8"/>
      </top>
      <bottom style="thin">
        <color indexed="8"/>
      </bottom>
      <diagonal/>
    </border>
    <border>
      <left style="thin">
        <color indexed="8"/>
      </left>
      <right style="thin">
        <color indexed="13"/>
      </right>
      <top style="thin">
        <color indexed="8"/>
      </top>
      <bottom style="thin">
        <color indexed="13"/>
      </bottom>
      <diagonal/>
    </border>
    <border>
      <left style="thin">
        <color indexed="13"/>
      </left>
      <right style="thin">
        <color indexed="16"/>
      </right>
      <top style="thin">
        <color indexed="8"/>
      </top>
      <bottom style="thin">
        <color indexed="13"/>
      </bottom>
      <diagonal/>
    </border>
    <border>
      <left style="thin">
        <color indexed="13"/>
      </left>
      <right style="thin">
        <color indexed="16"/>
      </right>
      <top style="thin">
        <color indexed="13"/>
      </top>
      <bottom style="thin">
        <color indexed="13"/>
      </bottom>
      <diagonal/>
    </border>
    <border>
      <left style="thin">
        <color indexed="13"/>
      </left>
      <right style="thin">
        <color indexed="16"/>
      </right>
      <top style="thin">
        <color indexed="13"/>
      </top>
      <bottom style="thin">
        <color indexed="8"/>
      </bottom>
      <diagonal/>
    </border>
    <border>
      <left style="thin">
        <color indexed="8"/>
      </left>
      <right style="thin">
        <color indexed="8"/>
      </right>
      <top style="thin">
        <color indexed="16"/>
      </top>
      <bottom style="thin">
        <color indexed="8"/>
      </bottom>
      <diagonal/>
    </border>
    <border>
      <left style="thin">
        <color indexed="13"/>
      </left>
      <right style="thin">
        <color indexed="8"/>
      </right>
      <top style="thin">
        <color indexed="8"/>
      </top>
      <bottom style="thin">
        <color indexed="13"/>
      </bottom>
      <diagonal/>
    </border>
    <border>
      <left style="thin">
        <color indexed="8"/>
      </left>
      <right style="thin">
        <color indexed="13"/>
      </right>
      <top style="thin">
        <color indexed="13"/>
      </top>
      <bottom style="thin">
        <color indexed="8"/>
      </bottom>
      <diagonal/>
    </border>
    <border>
      <left style="thin">
        <color indexed="13"/>
      </left>
      <right style="thin">
        <color indexed="8"/>
      </right>
      <top style="thin">
        <color indexed="13"/>
      </top>
      <bottom style="thin">
        <color indexed="8"/>
      </bottom>
      <diagonal/>
    </border>
    <border>
      <left style="thin">
        <color indexed="8"/>
      </left>
      <right style="thin">
        <color indexed="13"/>
      </right>
      <top style="thin">
        <color indexed="13"/>
      </top>
      <bottom style="thin">
        <color indexed="13"/>
      </bottom>
      <diagonal/>
    </border>
    <border>
      <left style="thin">
        <color indexed="8"/>
      </left>
      <right style="thin">
        <color indexed="13"/>
      </right>
      <top style="thin">
        <color indexed="8"/>
      </top>
      <bottom style="thin">
        <color indexed="8"/>
      </bottom>
      <diagonal/>
    </border>
    <border>
      <left style="thin">
        <color indexed="13"/>
      </left>
      <right style="thin">
        <color indexed="8"/>
      </right>
      <top style="thin">
        <color indexed="13"/>
      </top>
      <bottom/>
      <diagonal/>
    </border>
    <border>
      <left style="thin">
        <color indexed="13"/>
      </left>
      <right style="thin">
        <color indexed="8"/>
      </right>
      <top/>
      <bottom/>
      <diagonal/>
    </border>
    <border>
      <left style="thin">
        <color indexed="13"/>
      </left>
      <right style="thin">
        <color indexed="13"/>
      </right>
      <top/>
      <bottom style="thin">
        <color indexed="13"/>
      </bottom>
      <diagonal/>
    </border>
    <border>
      <left style="thin">
        <color indexed="13"/>
      </left>
      <right style="thin">
        <color indexed="13"/>
      </right>
      <top style="thin">
        <color indexed="8"/>
      </top>
      <bottom style="thin">
        <color indexed="16"/>
      </bottom>
      <diagonal/>
    </border>
    <border>
      <left style="thin">
        <color indexed="16"/>
      </left>
      <right style="thin">
        <color indexed="13"/>
      </right>
      <top style="thin">
        <color indexed="13"/>
      </top>
      <bottom style="thin">
        <color indexed="13"/>
      </bottom>
      <diagonal/>
    </border>
    <border>
      <left style="thin">
        <color indexed="13"/>
      </left>
      <right style="thin">
        <color indexed="13"/>
      </right>
      <top style="thin">
        <color indexed="16"/>
      </top>
      <bottom style="thin">
        <color indexed="13"/>
      </bottom>
      <diagonal/>
    </border>
    <border>
      <left style="thin">
        <color indexed="13"/>
      </left>
      <right style="thin">
        <color indexed="13"/>
      </right>
      <top style="thin">
        <color indexed="13"/>
      </top>
      <bottom style="thin">
        <color indexed="16"/>
      </bottom>
      <diagonal/>
    </border>
    <border>
      <left style="thin">
        <color indexed="16"/>
      </left>
      <right style="thin">
        <color indexed="16"/>
      </right>
      <top style="thin">
        <color indexed="16"/>
      </top>
      <bottom style="medium">
        <color indexed="8"/>
      </bottom>
      <diagonal/>
    </border>
    <border>
      <left style="thin">
        <color indexed="13"/>
      </left>
      <right style="thin">
        <color indexed="13"/>
      </right>
      <top style="medium">
        <color indexed="8"/>
      </top>
      <bottom style="thin">
        <color indexed="13"/>
      </bottom>
      <diagonal/>
    </border>
    <border>
      <left style="thin">
        <color indexed="13"/>
      </left>
      <right/>
      <top style="thin">
        <color indexed="8"/>
      </top>
      <bottom style="thin">
        <color indexed="8"/>
      </bottom>
      <diagonal/>
    </border>
  </borders>
  <cellStyleXfs count="1">
    <xf numFmtId="0" fontId="0" fillId="0" borderId="0" applyNumberFormat="0" applyFill="0" applyBorder="0" applyProtection="0"/>
  </cellStyleXfs>
  <cellXfs count="150">
    <xf numFmtId="0" fontId="0" fillId="0" borderId="0" xfId="0" applyFont="1" applyAlignment="1"/>
    <xf numFmtId="0" fontId="2" fillId="0" borderId="0" xfId="0" applyFont="1" applyAlignment="1">
      <alignment horizontal="left"/>
    </xf>
    <xf numFmtId="0" fontId="1" fillId="2" borderId="0" xfId="0" applyFont="1" applyFill="1" applyAlignment="1">
      <alignment horizontal="left"/>
    </xf>
    <xf numFmtId="0" fontId="1" fillId="3" borderId="0" xfId="0" applyFont="1" applyFill="1" applyAlignment="1">
      <alignment horizontal="left"/>
    </xf>
    <xf numFmtId="0" fontId="3" fillId="3" borderId="0" xfId="0" applyFont="1" applyFill="1" applyAlignment="1">
      <alignment horizontal="left"/>
    </xf>
    <xf numFmtId="0" fontId="0" fillId="0" borderId="0" xfId="0" applyNumberFormat="1" applyFont="1" applyAlignment="1"/>
    <xf numFmtId="0" fontId="0" fillId="4" borderId="1" xfId="0" applyFont="1" applyFill="1" applyBorder="1" applyAlignment="1"/>
    <xf numFmtId="0" fontId="0" fillId="4" borderId="2" xfId="0" applyFont="1" applyFill="1" applyBorder="1" applyAlignment="1"/>
    <xf numFmtId="49" fontId="0" fillId="5" borderId="3" xfId="0" applyNumberFormat="1" applyFont="1" applyFill="1" applyBorder="1" applyAlignment="1">
      <alignment horizontal="center"/>
    </xf>
    <xf numFmtId="0" fontId="0" fillId="5" borderId="3" xfId="0" applyFont="1" applyFill="1" applyBorder="1" applyAlignment="1">
      <alignment horizontal="center"/>
    </xf>
    <xf numFmtId="49" fontId="0" fillId="5" borderId="3" xfId="0" applyNumberFormat="1" applyFont="1" applyFill="1" applyBorder="1" applyAlignment="1"/>
    <xf numFmtId="49" fontId="0" fillId="5" borderId="7" xfId="0" applyNumberFormat="1" applyFont="1" applyFill="1" applyBorder="1" applyAlignment="1"/>
    <xf numFmtId="49" fontId="4" fillId="6" borderId="8" xfId="0" applyNumberFormat="1" applyFont="1" applyFill="1" applyBorder="1" applyAlignment="1">
      <alignment horizontal="center"/>
    </xf>
    <xf numFmtId="49" fontId="5" fillId="7" borderId="3" xfId="0" applyNumberFormat="1" applyFont="1" applyFill="1" applyBorder="1" applyAlignment="1">
      <alignment horizontal="left"/>
    </xf>
    <xf numFmtId="0" fontId="5" fillId="7" borderId="3" xfId="0" applyFont="1" applyFill="1" applyBorder="1" applyAlignment="1">
      <alignment horizontal="left"/>
    </xf>
    <xf numFmtId="0" fontId="5" fillId="7" borderId="3" xfId="0" applyNumberFormat="1" applyFont="1" applyFill="1" applyBorder="1" applyAlignment="1">
      <alignment horizontal="left"/>
    </xf>
    <xf numFmtId="2" fontId="0" fillId="7" borderId="3" xfId="0" applyNumberFormat="1" applyFont="1" applyFill="1" applyBorder="1" applyAlignment="1"/>
    <xf numFmtId="2" fontId="0" fillId="4" borderId="3" xfId="0" applyNumberFormat="1" applyFont="1" applyFill="1" applyBorder="1" applyAlignment="1"/>
    <xf numFmtId="164" fontId="0" fillId="4" borderId="9" xfId="0" applyNumberFormat="1" applyFont="1" applyFill="1" applyBorder="1" applyAlignment="1"/>
    <xf numFmtId="49" fontId="0" fillId="8" borderId="10" xfId="0" applyNumberFormat="1" applyFont="1" applyFill="1" applyBorder="1" applyAlignment="1">
      <alignment horizontal="center"/>
    </xf>
    <xf numFmtId="0" fontId="5" fillId="4" borderId="11" xfId="0" applyFont="1" applyFill="1" applyBorder="1" applyAlignment="1"/>
    <xf numFmtId="0" fontId="0" fillId="4" borderId="11" xfId="0" applyFont="1" applyFill="1" applyBorder="1" applyAlignment="1"/>
    <xf numFmtId="0" fontId="0" fillId="4" borderId="13" xfId="0" applyFont="1" applyFill="1" applyBorder="1" applyAlignment="1"/>
    <xf numFmtId="0" fontId="0" fillId="4" borderId="15" xfId="0" applyFont="1" applyFill="1" applyBorder="1" applyAlignment="1"/>
    <xf numFmtId="164" fontId="0" fillId="4" borderId="13" xfId="0" applyNumberFormat="1" applyFont="1" applyFill="1" applyBorder="1" applyAlignment="1"/>
    <xf numFmtId="164" fontId="0" fillId="4" borderId="16" xfId="0" applyNumberFormat="1" applyFont="1" applyFill="1" applyBorder="1" applyAlignment="1"/>
    <xf numFmtId="49" fontId="0" fillId="4" borderId="13" xfId="0" applyNumberFormat="1" applyFont="1" applyFill="1" applyBorder="1" applyAlignment="1"/>
    <xf numFmtId="0" fontId="5" fillId="4" borderId="13" xfId="0" applyFont="1" applyFill="1" applyBorder="1" applyAlignment="1"/>
    <xf numFmtId="0" fontId="5" fillId="4" borderId="1" xfId="0" applyFont="1" applyFill="1" applyBorder="1" applyAlignment="1"/>
    <xf numFmtId="0" fontId="5" fillId="4" borderId="13" xfId="0" applyFont="1" applyFill="1" applyBorder="1" applyAlignment="1">
      <alignment horizontal="right"/>
    </xf>
    <xf numFmtId="2" fontId="0" fillId="4" borderId="13" xfId="0" applyNumberFormat="1" applyFont="1" applyFill="1" applyBorder="1" applyAlignment="1"/>
    <xf numFmtId="164" fontId="0" fillId="4" borderId="1" xfId="0" applyNumberFormat="1" applyFont="1" applyFill="1" applyBorder="1" applyAlignment="1"/>
    <xf numFmtId="164" fontId="0" fillId="4" borderId="17" xfId="0" applyNumberFormat="1" applyFont="1" applyFill="1" applyBorder="1" applyAlignment="1"/>
    <xf numFmtId="2" fontId="0" fillId="4" borderId="11" xfId="0" applyNumberFormat="1" applyFont="1" applyFill="1" applyBorder="1" applyAlignment="1"/>
    <xf numFmtId="164" fontId="0" fillId="4" borderId="18" xfId="0" applyNumberFormat="1" applyFont="1" applyFill="1" applyBorder="1" applyAlignment="1"/>
    <xf numFmtId="49" fontId="0" fillId="5" borderId="3" xfId="0" applyNumberFormat="1" applyFont="1" applyFill="1" applyBorder="1" applyAlignment="1">
      <alignment horizontal="center" wrapText="1"/>
    </xf>
    <xf numFmtId="49" fontId="0" fillId="9" borderId="19" xfId="0" applyNumberFormat="1" applyFont="1" applyFill="1" applyBorder="1" applyAlignment="1">
      <alignment horizontal="center"/>
    </xf>
    <xf numFmtId="49" fontId="6" fillId="7" borderId="3" xfId="0" applyNumberFormat="1" applyFont="1" applyFill="1" applyBorder="1" applyAlignment="1">
      <alignment horizontal="left"/>
    </xf>
    <xf numFmtId="0" fontId="6" fillId="7" borderId="3" xfId="0" applyNumberFormat="1" applyFont="1" applyFill="1" applyBorder="1" applyAlignment="1">
      <alignment horizontal="left"/>
    </xf>
    <xf numFmtId="0" fontId="6" fillId="7" borderId="3" xfId="0" applyNumberFormat="1" applyFont="1" applyFill="1" applyBorder="1" applyAlignment="1">
      <alignment horizontal="left" wrapText="1"/>
    </xf>
    <xf numFmtId="0" fontId="6" fillId="4" borderId="3" xfId="0" applyNumberFormat="1" applyFont="1" applyFill="1" applyBorder="1" applyAlignment="1">
      <alignment horizontal="right" wrapText="1"/>
    </xf>
    <xf numFmtId="2" fontId="6" fillId="7" borderId="3" xfId="0" applyNumberFormat="1" applyFont="1" applyFill="1" applyBorder="1" applyAlignment="1">
      <alignment horizontal="right"/>
    </xf>
    <xf numFmtId="2" fontId="6" fillId="7" borderId="3" xfId="0" applyNumberFormat="1" applyFont="1" applyFill="1" applyBorder="1" applyAlignment="1">
      <alignment horizontal="right" wrapText="1"/>
    </xf>
    <xf numFmtId="2" fontId="6" fillId="4" borderId="3" xfId="0" applyNumberFormat="1" applyFont="1" applyFill="1" applyBorder="1" applyAlignment="1">
      <alignment horizontal="right" wrapText="1"/>
    </xf>
    <xf numFmtId="164" fontId="6" fillId="4" borderId="3" xfId="0" applyNumberFormat="1" applyFont="1" applyFill="1" applyBorder="1" applyAlignment="1">
      <alignment horizontal="right" wrapText="1"/>
    </xf>
    <xf numFmtId="0" fontId="0" fillId="4" borderId="3" xfId="0" applyFont="1" applyFill="1" applyBorder="1" applyAlignment="1">
      <alignment wrapText="1"/>
    </xf>
    <xf numFmtId="0" fontId="6" fillId="7" borderId="3" xfId="0" applyFont="1" applyFill="1" applyBorder="1" applyAlignment="1">
      <alignment horizontal="left"/>
    </xf>
    <xf numFmtId="0" fontId="6" fillId="7" borderId="3" xfId="0" applyFont="1" applyFill="1" applyBorder="1" applyAlignment="1"/>
    <xf numFmtId="0" fontId="6" fillId="7" borderId="3" xfId="0" applyFont="1" applyFill="1" applyBorder="1" applyAlignment="1">
      <alignment horizontal="right"/>
    </xf>
    <xf numFmtId="0" fontId="0" fillId="4" borderId="13" xfId="0" applyFont="1" applyFill="1" applyBorder="1" applyAlignment="1">
      <alignment vertical="top" wrapText="1"/>
    </xf>
    <xf numFmtId="0" fontId="0" fillId="4" borderId="13" xfId="0" applyFont="1" applyFill="1" applyBorder="1" applyAlignment="1">
      <alignment wrapText="1"/>
    </xf>
    <xf numFmtId="49" fontId="5" fillId="4" borderId="1" xfId="0" applyNumberFormat="1" applyFont="1" applyFill="1" applyBorder="1" applyAlignment="1"/>
    <xf numFmtId="0" fontId="0" fillId="0" borderId="0" xfId="0" applyNumberFormat="1" applyFont="1" applyAlignment="1"/>
    <xf numFmtId="0" fontId="0" fillId="4" borderId="23" xfId="0" applyFont="1" applyFill="1" applyBorder="1" applyAlignment="1"/>
    <xf numFmtId="2" fontId="0" fillId="7" borderId="3" xfId="0" applyNumberFormat="1" applyFont="1" applyFill="1" applyBorder="1" applyAlignment="1">
      <alignment horizontal="right"/>
    </xf>
    <xf numFmtId="164" fontId="0" fillId="4" borderId="3" xfId="0" applyNumberFormat="1" applyFont="1" applyFill="1" applyBorder="1" applyAlignment="1"/>
    <xf numFmtId="0" fontId="5" fillId="4" borderId="13" xfId="0" applyFont="1" applyFill="1" applyBorder="1" applyAlignment="1">
      <alignment horizontal="left"/>
    </xf>
    <xf numFmtId="2" fontId="0" fillId="4" borderId="13" xfId="0" applyNumberFormat="1" applyFont="1" applyFill="1" applyBorder="1" applyAlignment="1">
      <alignment horizontal="left"/>
    </xf>
    <xf numFmtId="0" fontId="5" fillId="4" borderId="11" xfId="0" applyFont="1" applyFill="1" applyBorder="1" applyAlignment="1">
      <alignment horizontal="left"/>
    </xf>
    <xf numFmtId="2" fontId="0" fillId="4" borderId="11" xfId="0" applyNumberFormat="1" applyFont="1" applyFill="1" applyBorder="1" applyAlignment="1">
      <alignment horizontal="left"/>
    </xf>
    <xf numFmtId="164" fontId="0" fillId="4" borderId="11" xfId="0" applyNumberFormat="1" applyFont="1" applyFill="1" applyBorder="1" applyAlignment="1"/>
    <xf numFmtId="49" fontId="0" fillId="9" borderId="3" xfId="0" applyNumberFormat="1" applyFont="1" applyFill="1" applyBorder="1" applyAlignment="1">
      <alignment horizontal="center"/>
    </xf>
    <xf numFmtId="0" fontId="0" fillId="4" borderId="23" xfId="0" applyFont="1" applyFill="1" applyBorder="1" applyAlignment="1">
      <alignment horizontal="center"/>
    </xf>
    <xf numFmtId="2" fontId="6" fillId="7" borderId="3" xfId="0" applyNumberFormat="1" applyFont="1" applyFill="1" applyBorder="1" applyAlignment="1">
      <alignment horizontal="left"/>
    </xf>
    <xf numFmtId="2" fontId="6" fillId="7" borderId="3" xfId="0" applyNumberFormat="1" applyFont="1" applyFill="1" applyBorder="1" applyAlignment="1">
      <alignment horizontal="left" wrapText="1"/>
    </xf>
    <xf numFmtId="0" fontId="6" fillId="4" borderId="3" xfId="0" applyFont="1" applyFill="1" applyBorder="1" applyAlignment="1">
      <alignment wrapText="1"/>
    </xf>
    <xf numFmtId="0" fontId="0" fillId="0" borderId="0" xfId="0" applyNumberFormat="1" applyFont="1" applyAlignment="1"/>
    <xf numFmtId="2" fontId="0" fillId="4" borderId="23" xfId="0" applyNumberFormat="1" applyFont="1" applyFill="1" applyBorder="1" applyAlignment="1"/>
    <xf numFmtId="0" fontId="5" fillId="4" borderId="11" xfId="0" applyFont="1" applyFill="1" applyBorder="1" applyAlignment="1">
      <alignment horizontal="right"/>
    </xf>
    <xf numFmtId="0" fontId="0" fillId="0" borderId="0" xfId="0" applyNumberFormat="1" applyFont="1" applyAlignment="1"/>
    <xf numFmtId="0" fontId="5" fillId="9" borderId="25" xfId="0" applyFont="1" applyFill="1" applyBorder="1" applyAlignment="1">
      <alignment vertical="center"/>
    </xf>
    <xf numFmtId="49" fontId="5" fillId="9" borderId="26" xfId="0" applyNumberFormat="1" applyFont="1" applyFill="1" applyBorder="1" applyAlignment="1">
      <alignment vertical="center"/>
    </xf>
    <xf numFmtId="49" fontId="5" fillId="7" borderId="3" xfId="0" applyNumberFormat="1" applyFont="1" applyFill="1" applyBorder="1" applyAlignment="1">
      <alignment horizontal="center"/>
    </xf>
    <xf numFmtId="165" fontId="0" fillId="7" borderId="3" xfId="0" applyNumberFormat="1" applyFont="1" applyFill="1" applyBorder="1" applyAlignment="1">
      <alignment horizontal="right"/>
    </xf>
    <xf numFmtId="2" fontId="0" fillId="4" borderId="3" xfId="0" applyNumberFormat="1" applyFont="1" applyFill="1" applyBorder="1" applyAlignment="1">
      <alignment horizontal="right"/>
    </xf>
    <xf numFmtId="164" fontId="0" fillId="4" borderId="3" xfId="0" applyNumberFormat="1" applyFont="1" applyFill="1" applyBorder="1" applyAlignment="1">
      <alignment horizontal="right"/>
    </xf>
    <xf numFmtId="0" fontId="0" fillId="4" borderId="27" xfId="0" applyFont="1" applyFill="1" applyBorder="1" applyAlignment="1"/>
    <xf numFmtId="49" fontId="0" fillId="4" borderId="28" xfId="0" applyNumberFormat="1" applyFont="1" applyFill="1" applyBorder="1" applyAlignment="1"/>
    <xf numFmtId="0" fontId="0" fillId="4" borderId="17" xfId="0" applyFont="1" applyFill="1" applyBorder="1" applyAlignment="1"/>
    <xf numFmtId="165" fontId="0" fillId="8" borderId="10" xfId="0" applyNumberFormat="1" applyFont="1" applyFill="1" applyBorder="1" applyAlignment="1"/>
    <xf numFmtId="0" fontId="0" fillId="4" borderId="29" xfId="0" applyFont="1" applyFill="1" applyBorder="1" applyAlignment="1"/>
    <xf numFmtId="0" fontId="0" fillId="4" borderId="30" xfId="0" applyFont="1" applyFill="1" applyBorder="1" applyAlignment="1"/>
    <xf numFmtId="0" fontId="0" fillId="4" borderId="31" xfId="0" applyFont="1" applyFill="1" applyBorder="1" applyAlignment="1"/>
    <xf numFmtId="0" fontId="0" fillId="4" borderId="1" xfId="0" applyFont="1" applyFill="1" applyBorder="1" applyAlignment="1">
      <alignment horizontal="center"/>
    </xf>
    <xf numFmtId="0" fontId="0" fillId="4" borderId="17" xfId="0" applyFont="1" applyFill="1" applyBorder="1" applyAlignment="1">
      <alignment horizontal="center"/>
    </xf>
    <xf numFmtId="49" fontId="5" fillId="8" borderId="32" xfId="0" applyNumberFormat="1" applyFont="1" applyFill="1" applyBorder="1" applyAlignment="1">
      <alignment horizontal="center"/>
    </xf>
    <xf numFmtId="0" fontId="0" fillId="4" borderId="29" xfId="0" applyFont="1" applyFill="1" applyBorder="1" applyAlignment="1">
      <alignment horizontal="center"/>
    </xf>
    <xf numFmtId="49" fontId="5" fillId="4" borderId="1" xfId="0" applyNumberFormat="1" applyFont="1" applyFill="1" applyBorder="1" applyAlignment="1">
      <alignment horizontal="right"/>
    </xf>
    <xf numFmtId="165" fontId="0" fillId="4" borderId="33" xfId="0" applyNumberFormat="1" applyFont="1" applyFill="1" applyBorder="1" applyAlignment="1"/>
    <xf numFmtId="165" fontId="0" fillId="4" borderId="1" xfId="0" applyNumberFormat="1" applyFont="1" applyFill="1" applyBorder="1" applyAlignment="1"/>
    <xf numFmtId="49" fontId="0" fillId="8" borderId="32" xfId="0" applyNumberFormat="1" applyFont="1" applyFill="1" applyBorder="1" applyAlignment="1">
      <alignment horizontal="center"/>
    </xf>
    <xf numFmtId="0" fontId="0" fillId="4" borderId="33" xfId="0" applyNumberFormat="1" applyFont="1" applyFill="1" applyBorder="1" applyAlignment="1"/>
    <xf numFmtId="0" fontId="0" fillId="0" borderId="0" xfId="0" applyNumberFormat="1" applyFont="1" applyAlignment="1"/>
    <xf numFmtId="49" fontId="0" fillId="7" borderId="3" xfId="0" applyNumberFormat="1" applyFont="1" applyFill="1" applyBorder="1" applyAlignment="1"/>
    <xf numFmtId="49" fontId="0" fillId="9" borderId="3" xfId="0" applyNumberFormat="1" applyFont="1" applyFill="1" applyBorder="1" applyAlignment="1"/>
    <xf numFmtId="0" fontId="0" fillId="7" borderId="3" xfId="0" applyFont="1" applyFill="1" applyBorder="1" applyAlignment="1">
      <alignment horizontal="left"/>
    </xf>
    <xf numFmtId="0" fontId="6" fillId="7" borderId="3" xfId="0" applyFont="1" applyFill="1" applyBorder="1" applyAlignment="1">
      <alignment horizontal="left" wrapText="1"/>
    </xf>
    <xf numFmtId="2" fontId="0" fillId="4" borderId="3" xfId="0" applyNumberFormat="1" applyFont="1" applyFill="1" applyBorder="1" applyAlignment="1">
      <alignment wrapText="1"/>
    </xf>
    <xf numFmtId="0" fontId="0" fillId="4" borderId="3" xfId="0" applyNumberFormat="1" applyFont="1" applyFill="1" applyBorder="1" applyAlignment="1">
      <alignment wrapText="1"/>
    </xf>
    <xf numFmtId="164" fontId="0" fillId="4" borderId="3" xfId="0" applyNumberFormat="1" applyFont="1" applyFill="1" applyBorder="1" applyAlignment="1">
      <alignment wrapText="1"/>
    </xf>
    <xf numFmtId="0" fontId="0" fillId="7" borderId="3" xfId="0" applyFont="1" applyFill="1" applyBorder="1" applyAlignment="1"/>
    <xf numFmtId="0" fontId="1" fillId="0" borderId="0" xfId="0" applyFont="1" applyAlignment="1">
      <alignment horizontal="left" wrapText="1"/>
    </xf>
    <xf numFmtId="0" fontId="0" fillId="0" borderId="0" xfId="0" applyFont="1" applyAlignment="1"/>
    <xf numFmtId="49" fontId="5" fillId="10" borderId="4" xfId="0" applyNumberFormat="1" applyFont="1" applyFill="1" applyBorder="1" applyAlignment="1">
      <alignment horizontal="center" vertical="center" wrapText="1"/>
    </xf>
    <xf numFmtId="0" fontId="5" fillId="10" borderId="5" xfId="0" applyFont="1" applyFill="1" applyBorder="1" applyAlignment="1">
      <alignment horizontal="center" vertical="center"/>
    </xf>
    <xf numFmtId="0" fontId="0" fillId="4" borderId="6" xfId="0" applyFont="1" applyFill="1" applyBorder="1" applyAlignment="1"/>
    <xf numFmtId="0" fontId="0" fillId="4" borderId="15" xfId="0" applyFont="1" applyFill="1" applyBorder="1" applyAlignment="1">
      <alignment vertical="top" wrapText="1"/>
    </xf>
    <xf numFmtId="0" fontId="0" fillId="4" borderId="13" xfId="0" applyFont="1" applyFill="1" applyBorder="1" applyAlignment="1">
      <alignment vertical="top" wrapText="1"/>
    </xf>
    <xf numFmtId="0" fontId="0" fillId="4" borderId="20" xfId="0" applyFont="1" applyFill="1" applyBorder="1" applyAlignment="1">
      <alignment wrapText="1"/>
    </xf>
    <xf numFmtId="0" fontId="0" fillId="4" borderId="21" xfId="0" applyFont="1" applyFill="1" applyBorder="1" applyAlignment="1">
      <alignment wrapText="1"/>
    </xf>
    <xf numFmtId="0" fontId="0" fillId="4" borderId="11" xfId="0" applyFont="1" applyFill="1" applyBorder="1" applyAlignment="1">
      <alignment wrapText="1"/>
    </xf>
    <xf numFmtId="0" fontId="0" fillId="4" borderId="22" xfId="0" applyFont="1" applyFill="1" applyBorder="1" applyAlignment="1">
      <alignment wrapText="1"/>
    </xf>
    <xf numFmtId="49" fontId="0" fillId="4" borderId="12" xfId="0" applyNumberFormat="1" applyFont="1" applyFill="1" applyBorder="1" applyAlignment="1"/>
    <xf numFmtId="0" fontId="0" fillId="4" borderId="12" xfId="0" applyFont="1" applyFill="1" applyBorder="1" applyAlignment="1"/>
    <xf numFmtId="0" fontId="0" fillId="4" borderId="14" xfId="0" applyFont="1" applyFill="1" applyBorder="1" applyAlignment="1"/>
    <xf numFmtId="49" fontId="0" fillId="5" borderId="4" xfId="0" applyNumberFormat="1" applyFont="1" applyFill="1" applyBorder="1" applyAlignment="1">
      <alignment horizontal="left"/>
    </xf>
    <xf numFmtId="0" fontId="0" fillId="5" borderId="5" xfId="0" applyFont="1" applyFill="1" applyBorder="1" applyAlignment="1">
      <alignment horizontal="left"/>
    </xf>
    <xf numFmtId="0" fontId="0" fillId="5" borderId="6" xfId="0" applyFont="1" applyFill="1" applyBorder="1" applyAlignment="1">
      <alignment horizontal="left"/>
    </xf>
    <xf numFmtId="49" fontId="5" fillId="4" borderId="3" xfId="0" applyNumberFormat="1" applyFont="1" applyFill="1" applyBorder="1" applyAlignment="1">
      <alignment horizontal="left"/>
    </xf>
    <xf numFmtId="0" fontId="5" fillId="4" borderId="3" xfId="0" applyFont="1" applyFill="1" applyBorder="1" applyAlignment="1">
      <alignment horizontal="left"/>
    </xf>
    <xf numFmtId="0" fontId="5" fillId="4" borderId="11" xfId="0" applyFont="1" applyFill="1" applyBorder="1" applyAlignment="1"/>
    <xf numFmtId="0" fontId="0" fillId="4" borderId="11" xfId="0" applyFont="1" applyFill="1" applyBorder="1" applyAlignment="1"/>
    <xf numFmtId="0" fontId="0" fillId="4" borderId="24" xfId="0" applyFont="1" applyFill="1" applyBorder="1" applyAlignment="1">
      <alignment wrapText="1"/>
    </xf>
    <xf numFmtId="0" fontId="0" fillId="4" borderId="12" xfId="0" applyFont="1" applyFill="1" applyBorder="1" applyAlignment="1">
      <alignment wrapText="1"/>
    </xf>
    <xf numFmtId="0" fontId="0" fillId="4" borderId="14" xfId="0" applyFont="1" applyFill="1" applyBorder="1" applyAlignment="1">
      <alignment wrapText="1"/>
    </xf>
    <xf numFmtId="49" fontId="0" fillId="4" borderId="12" xfId="0" applyNumberFormat="1" applyFont="1" applyFill="1" applyBorder="1" applyAlignment="1">
      <alignment horizontal="right"/>
    </xf>
    <xf numFmtId="0" fontId="0" fillId="4" borderId="12" xfId="0" applyFont="1" applyFill="1" applyBorder="1" applyAlignment="1">
      <alignment horizontal="right"/>
    </xf>
    <xf numFmtId="0" fontId="0" fillId="4" borderId="14" xfId="0" applyFont="1" applyFill="1" applyBorder="1" applyAlignment="1">
      <alignment horizontal="right"/>
    </xf>
    <xf numFmtId="0" fontId="0" fillId="4" borderId="20" xfId="0" applyFont="1" applyFill="1" applyBorder="1" applyAlignment="1"/>
    <xf numFmtId="0" fontId="0" fillId="4" borderId="21" xfId="0" applyFont="1" applyFill="1" applyBorder="1" applyAlignment="1"/>
    <xf numFmtId="0" fontId="0" fillId="4" borderId="22" xfId="0" applyFont="1" applyFill="1" applyBorder="1" applyAlignment="1"/>
    <xf numFmtId="49" fontId="0" fillId="4" borderId="1" xfId="0" applyNumberFormat="1" applyFont="1" applyFill="1" applyBorder="1" applyAlignment="1">
      <alignment wrapText="1"/>
    </xf>
    <xf numFmtId="49" fontId="5" fillId="8" borderId="10" xfId="0" applyNumberFormat="1" applyFont="1" applyFill="1" applyBorder="1" applyAlignment="1">
      <alignment horizontal="center"/>
    </xf>
    <xf numFmtId="0" fontId="5" fillId="8" borderId="10" xfId="0" applyFont="1" applyFill="1" applyBorder="1" applyAlignment="1">
      <alignment horizontal="center"/>
    </xf>
    <xf numFmtId="49" fontId="5" fillId="10" borderId="34" xfId="0" applyNumberFormat="1" applyFont="1" applyFill="1" applyBorder="1" applyAlignment="1">
      <alignment horizontal="left" vertical="center" wrapText="1"/>
    </xf>
    <xf numFmtId="0" fontId="5" fillId="10" borderId="5" xfId="0" applyFont="1" applyFill="1" applyBorder="1" applyAlignment="1">
      <alignment horizontal="left" vertical="center" wrapText="1"/>
    </xf>
    <xf numFmtId="0" fontId="5" fillId="10" borderId="6" xfId="0" applyFont="1" applyFill="1" applyBorder="1" applyAlignment="1">
      <alignment horizontal="left" vertical="center" wrapText="1"/>
    </xf>
    <xf numFmtId="0" fontId="0" fillId="4" borderId="15" xfId="0" applyFont="1" applyFill="1" applyBorder="1" applyAlignment="1">
      <alignment horizontal="center"/>
    </xf>
    <xf numFmtId="0" fontId="0" fillId="4" borderId="13" xfId="0" applyFont="1" applyFill="1" applyBorder="1" applyAlignment="1">
      <alignment horizontal="center"/>
    </xf>
    <xf numFmtId="0" fontId="0" fillId="4" borderId="20" xfId="0" applyFont="1" applyFill="1" applyBorder="1" applyAlignment="1">
      <alignment horizontal="center"/>
    </xf>
    <xf numFmtId="0" fontId="0" fillId="4" borderId="23" xfId="0" applyFont="1" applyFill="1" applyBorder="1" applyAlignment="1">
      <alignment horizontal="center"/>
    </xf>
    <xf numFmtId="0" fontId="0" fillId="4" borderId="1" xfId="0" applyFont="1" applyFill="1" applyBorder="1" applyAlignment="1">
      <alignment horizontal="center"/>
    </xf>
    <xf numFmtId="0" fontId="0" fillId="4" borderId="2" xfId="0" applyFont="1" applyFill="1" applyBorder="1" applyAlignment="1">
      <alignment horizontal="center"/>
    </xf>
    <xf numFmtId="0" fontId="0" fillId="4" borderId="21" xfId="0" applyFont="1" applyFill="1" applyBorder="1" applyAlignment="1">
      <alignment horizontal="center"/>
    </xf>
    <xf numFmtId="0" fontId="0" fillId="4" borderId="11" xfId="0" applyFont="1" applyFill="1" applyBorder="1" applyAlignment="1">
      <alignment horizontal="center"/>
    </xf>
    <xf numFmtId="0" fontId="0" fillId="4" borderId="22" xfId="0" applyFont="1" applyFill="1" applyBorder="1" applyAlignment="1">
      <alignment horizontal="center"/>
    </xf>
    <xf numFmtId="49" fontId="0" fillId="4" borderId="3" xfId="0" applyNumberFormat="1" applyFont="1" applyFill="1" applyBorder="1" applyAlignment="1">
      <alignment horizontal="left"/>
    </xf>
    <xf numFmtId="0" fontId="0" fillId="4" borderId="3" xfId="0" applyFont="1" applyFill="1" applyBorder="1" applyAlignment="1">
      <alignment horizontal="left"/>
    </xf>
    <xf numFmtId="0" fontId="0" fillId="4" borderId="12" xfId="0" applyFont="1" applyFill="1" applyBorder="1" applyAlignment="1">
      <alignment horizontal="center"/>
    </xf>
    <xf numFmtId="49" fontId="0" fillId="4" borderId="13" xfId="0" applyNumberFormat="1" applyFont="1" applyFill="1" applyBorder="1" applyAlignment="1">
      <alignment horizontal="center"/>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FFFFFF"/>
      <rgbColor rgb="FFAAAAAA"/>
      <rgbColor rgb="FFC0C0C0"/>
      <rgbColor rgb="FF17365D"/>
      <rgbColor rgb="FFB2B2B2"/>
      <rgbColor rgb="FFFFFF99"/>
      <rgbColor rgb="FFFFFFCC"/>
      <rgbColor rgb="FFBFBFBF"/>
      <rgbColor rgb="FFA5A5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2118</xdr:colOff>
      <xdr:row>20</xdr:row>
      <xdr:rowOff>187854</xdr:rowOff>
    </xdr:from>
    <xdr:to>
      <xdr:col>9</xdr:col>
      <xdr:colOff>19050</xdr:colOff>
      <xdr:row>28</xdr:row>
      <xdr:rowOff>2645</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729318" y="5095769"/>
          <a:ext cx="5935132" cy="1338792"/>
        </a:xfrm>
        <a:prstGeom prst="rect">
          <a:avLst/>
        </a:prstGeom>
        <a:solidFill>
          <a:srgbClr val="FFFFFF"/>
        </a:solidFill>
        <a:ln w="25400" cap="flat">
          <a:solidFill>
            <a:schemeClr val="accent1"/>
          </a:solidFill>
          <a:prstDash val="solid"/>
          <a:round/>
        </a:ln>
        <a:effectLst/>
        <a:extLst>
          <a:ext uri="{C572A759-6A51-4108-AA02-DFA0A04FC94B}">
            <ma14:wrappingTextBoxFlag xmlns:ma14="http://schemas.microsoft.com/office/mac/drawingml/2011/main" xmlns:a14="http://schemas.microsoft.com/office/drawing/2010/main" xmlns:m="http://schemas.openxmlformats.org/officeDocument/2006/math" xmlns:r="http://schemas.openxmlformats.org/officeDocument/2006/relationships" xmlns="" val="1"/>
          </a:ext>
        </a:extLst>
      </xdr:spPr>
      <xdr:txBody>
        <a:bodyPr wrap="square" lIns="45719" tIns="45719" rIns="45719" bIns="45719" numCol="1" anchor="t">
          <a:noAutofit/>
        </a:bodyPr>
        <a:lstStyle/>
        <a:p>
          <a:pPr marL="0" marR="0" indent="0" algn="l" defTabSz="914400" latinLnBrk="0">
            <a:lnSpc>
              <a:spcPct val="100000"/>
            </a:lnSpc>
            <a:spcBef>
              <a:spcPts val="0"/>
            </a:spcBef>
            <a:spcAft>
              <a:spcPts val="0"/>
            </a:spcAft>
            <a:buClrTx/>
            <a:buSzTx/>
            <a:buFontTx/>
            <a:buNone/>
            <a:tabLst/>
            <a:defRPr sz="1200" b="1" i="0" u="none" strike="noStrike" cap="none" spc="0" baseline="0">
              <a:solidFill>
                <a:srgbClr val="000000"/>
              </a:solidFill>
              <a:uFillTx/>
              <a:latin typeface="Calibri"/>
              <a:ea typeface="Calibri"/>
              <a:cs typeface="Calibri"/>
              <a:sym typeface="Calibri"/>
            </a:defRPr>
          </a:pPr>
          <a:r>
            <a:rPr sz="1200" b="1" i="0" u="none" strike="noStrike" cap="none" spc="0" baseline="0">
              <a:solidFill>
                <a:srgbClr val="000000"/>
              </a:solidFill>
              <a:uFillTx/>
              <a:latin typeface="Calibri"/>
              <a:ea typeface="Calibri"/>
              <a:cs typeface="Calibri"/>
              <a:sym typeface="Calibri"/>
            </a:rPr>
            <a:t>Criteria For Additions:</a:t>
          </a:r>
        </a:p>
        <a:p>
          <a:pPr marL="0" marR="0" indent="0" algn="l" defTabSz="914400" latinLnBrk="0">
            <a:lnSpc>
              <a:spcPct val="100000"/>
            </a:lnSpc>
            <a:spcBef>
              <a:spcPts val="0"/>
            </a:spcBef>
            <a:spcAft>
              <a:spcPts val="0"/>
            </a:spcAft>
            <a:buClrTx/>
            <a:buSzTx/>
            <a:buFontTx/>
            <a:buNone/>
            <a:tabLst/>
            <a:defRPr sz="1200" b="0" i="0" u="none" strike="noStrike" cap="none" spc="0" baseline="0">
              <a:solidFill>
                <a:srgbClr val="000000"/>
              </a:solidFill>
              <a:uFillTx/>
              <a:latin typeface="Calibri"/>
              <a:ea typeface="Calibri"/>
              <a:cs typeface="Calibri"/>
              <a:sym typeface="Calibri"/>
            </a:defRPr>
          </a:pPr>
          <a:r>
            <a:rPr sz="1200" b="0" i="0" u="none" strike="noStrike" cap="none" spc="0" baseline="0">
              <a:solidFill>
                <a:srgbClr val="000000"/>
              </a:solidFill>
              <a:uFillTx/>
              <a:latin typeface="Calibri"/>
              <a:ea typeface="Calibri"/>
              <a:cs typeface="Calibri"/>
              <a:sym typeface="Calibri"/>
            </a:rPr>
            <a:t>For Summer: 	All session--Transfer, GE, high productivity, address bottlenecks</a:t>
          </a:r>
        </a:p>
        <a:p>
          <a:pPr marL="0" marR="0" indent="0" algn="l" defTabSz="914400" latinLnBrk="0">
            <a:lnSpc>
              <a:spcPct val="100000"/>
            </a:lnSpc>
            <a:spcBef>
              <a:spcPts val="0"/>
            </a:spcBef>
            <a:spcAft>
              <a:spcPts val="0"/>
            </a:spcAft>
            <a:buClrTx/>
            <a:buSzTx/>
            <a:buFontTx/>
            <a:buNone/>
            <a:tabLst/>
            <a:defRPr sz="1200" b="0" i="0" u="none" strike="noStrike" cap="none" spc="0" baseline="0">
              <a:solidFill>
                <a:srgbClr val="000000"/>
              </a:solidFill>
              <a:uFillTx/>
              <a:latin typeface="Calibri"/>
              <a:ea typeface="Calibri"/>
              <a:cs typeface="Calibri"/>
              <a:sym typeface="Calibri"/>
            </a:defRPr>
          </a:pPr>
          <a:r>
            <a:rPr sz="1200" b="0" i="0" u="none" strike="noStrike" cap="none" spc="0" baseline="0">
              <a:solidFill>
                <a:srgbClr val="000000"/>
              </a:solidFill>
              <a:uFillTx/>
              <a:latin typeface="Calibri"/>
              <a:ea typeface="Calibri"/>
              <a:cs typeface="Calibri"/>
              <a:sym typeface="Calibri"/>
            </a:rPr>
            <a:t>	1st 5 week session--no pre-reqs</a:t>
          </a:r>
        </a:p>
        <a:p>
          <a:pPr marL="0" marR="0" indent="0" algn="l" defTabSz="914400" latinLnBrk="0">
            <a:lnSpc>
              <a:spcPct val="100000"/>
            </a:lnSpc>
            <a:spcBef>
              <a:spcPts val="0"/>
            </a:spcBef>
            <a:spcAft>
              <a:spcPts val="0"/>
            </a:spcAft>
            <a:buClrTx/>
            <a:buSzTx/>
            <a:buFontTx/>
            <a:buNone/>
            <a:tabLst/>
            <a:defRPr sz="1200" b="0" i="0" u="none" strike="noStrike" cap="none" spc="0" baseline="0">
              <a:solidFill>
                <a:srgbClr val="000000"/>
              </a:solidFill>
              <a:uFillTx/>
              <a:latin typeface="Calibri"/>
              <a:ea typeface="Calibri"/>
              <a:cs typeface="Calibri"/>
              <a:sym typeface="Calibri"/>
            </a:defRPr>
          </a:pPr>
          <a:r>
            <a:rPr sz="1200" b="0" i="0" u="none" strike="noStrike" cap="none" spc="0" baseline="0">
              <a:solidFill>
                <a:srgbClr val="000000"/>
              </a:solidFill>
              <a:uFillTx/>
              <a:latin typeface="Calibri"/>
              <a:ea typeface="Calibri"/>
              <a:cs typeface="Calibri"/>
              <a:sym typeface="Calibri"/>
            </a:rPr>
            <a:t>For Fall/Spring: High productivity, address bottlenecks, high fill rates</a:t>
          </a:r>
          <a:r>
            <a:rPr sz="1100" b="0" i="0" u="none" strike="noStrike" cap="none" spc="0" baseline="0">
              <a:solidFill>
                <a:srgbClr val="000000"/>
              </a:solidFill>
              <a:uFillTx/>
              <a:latin typeface="Calibri"/>
              <a:ea typeface="Calibri"/>
              <a:cs typeface="Calibri"/>
              <a:sym typeface="Calibri"/>
            </a:rPr>
            <a:t>; </a:t>
          </a:r>
          <a:r>
            <a:rPr sz="1200" b="0" i="0" u="none" strike="noStrike" cap="none" spc="0" baseline="0">
              <a:solidFill>
                <a:srgbClr val="000000"/>
              </a:solidFill>
              <a:uFillTx/>
              <a:latin typeface="Calibri"/>
              <a:ea typeface="Calibri"/>
              <a:cs typeface="Calibri"/>
              <a:sym typeface="Calibri"/>
            </a:rPr>
            <a:t>program completion.</a:t>
          </a:r>
        </a:p>
      </xdr:txBody>
    </xdr:sp>
    <xdr:clientData/>
  </xdr:twoCellAnchor>
</xdr:wsDr>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D18"/>
  <sheetViews>
    <sheetView showGridLines="0" workbookViewId="0">
      <selection activeCell="D10" sqref="D10"/>
    </sheetView>
  </sheetViews>
  <sheetFormatPr defaultColWidth="10" defaultRowHeight="12.95" customHeight="1" x14ac:dyDescent="0.25"/>
  <cols>
    <col min="1" max="1" width="2" customWidth="1"/>
    <col min="2" max="4" width="30.5703125" customWidth="1"/>
  </cols>
  <sheetData>
    <row r="3" spans="2:4" ht="50.1" customHeight="1" x14ac:dyDescent="0.25">
      <c r="B3" s="101" t="s">
        <v>0</v>
      </c>
      <c r="C3" s="102"/>
      <c r="D3" s="102"/>
    </row>
    <row r="7" spans="2:4" ht="18.75" x14ac:dyDescent="0.3">
      <c r="B7" s="1" t="s">
        <v>1</v>
      </c>
      <c r="C7" s="1" t="s">
        <v>2</v>
      </c>
      <c r="D7" s="1" t="s">
        <v>3</v>
      </c>
    </row>
    <row r="9" spans="2:4" ht="15.75" x14ac:dyDescent="0.25">
      <c r="B9" s="2" t="s">
        <v>4</v>
      </c>
      <c r="C9" s="2"/>
      <c r="D9" s="2"/>
    </row>
    <row r="10" spans="2:4" ht="15.75" x14ac:dyDescent="0.25">
      <c r="B10" s="3"/>
      <c r="C10" s="3" t="s">
        <v>5</v>
      </c>
      <c r="D10" s="4" t="s">
        <v>4</v>
      </c>
    </row>
    <row r="11" spans="2:4" ht="15.75" x14ac:dyDescent="0.25">
      <c r="B11" s="2" t="s">
        <v>47</v>
      </c>
      <c r="C11" s="2"/>
      <c r="D11" s="2"/>
    </row>
    <row r="12" spans="2:4" ht="15.75" x14ac:dyDescent="0.25">
      <c r="B12" s="3"/>
      <c r="C12" s="3" t="s">
        <v>5</v>
      </c>
      <c r="D12" s="4" t="s">
        <v>47</v>
      </c>
    </row>
    <row r="13" spans="2:4" ht="15.75" x14ac:dyDescent="0.25">
      <c r="B13" s="2" t="s">
        <v>55</v>
      </c>
      <c r="C13" s="2"/>
      <c r="D13" s="2"/>
    </row>
    <row r="14" spans="2:4" ht="15.75" x14ac:dyDescent="0.25">
      <c r="B14" s="3"/>
      <c r="C14" s="3" t="s">
        <v>5</v>
      </c>
      <c r="D14" s="4" t="s">
        <v>55</v>
      </c>
    </row>
    <row r="15" spans="2:4" ht="15.75" x14ac:dyDescent="0.25">
      <c r="B15" s="2" t="s">
        <v>64</v>
      </c>
      <c r="C15" s="2"/>
      <c r="D15" s="2"/>
    </row>
    <row r="16" spans="2:4" ht="15.75" x14ac:dyDescent="0.25">
      <c r="B16" s="3"/>
      <c r="C16" s="3" t="s">
        <v>5</v>
      </c>
      <c r="D16" s="4" t="s">
        <v>64</v>
      </c>
    </row>
    <row r="17" spans="2:4" ht="15.75" x14ac:dyDescent="0.25">
      <c r="B17" s="2" t="s">
        <v>78</v>
      </c>
      <c r="C17" s="2"/>
      <c r="D17" s="2"/>
    </row>
    <row r="18" spans="2:4" ht="15.75" x14ac:dyDescent="0.25">
      <c r="B18" s="3"/>
      <c r="C18" s="3" t="s">
        <v>5</v>
      </c>
      <c r="D18" s="4" t="s">
        <v>78</v>
      </c>
    </row>
  </sheetData>
  <mergeCells count="1">
    <mergeCell ref="B3:D3"/>
  </mergeCells>
  <hyperlinks>
    <hyperlink ref="D10" location="'Summer 23'!R1C1" display="Summer 23" xr:uid="{00000000-0004-0000-0000-000000000000}"/>
    <hyperlink ref="D12" location="'Fall 23'!R1C1" display="Fall 23" xr:uid="{00000000-0004-0000-0000-000001000000}"/>
    <hyperlink ref="D14" location="'Spring 24'!R1C1" display="Spring 24" xr:uid="{00000000-0004-0000-0000-000002000000}"/>
    <hyperlink ref="D16" location="'23-24 Summary'!R1C1" display="23-24 Summary" xr:uid="{00000000-0004-0000-0000-000003000000}"/>
    <hyperlink ref="D18" location="'Proposed Additions'!R1C1" display="Proposed Additions" xr:uid="{00000000-0004-0000-0000-000004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23"/>
  <sheetViews>
    <sheetView showGridLines="0" topLeftCell="A7" workbookViewId="0">
      <selection activeCell="A34" sqref="A24:XFD34"/>
    </sheetView>
  </sheetViews>
  <sheetFormatPr defaultColWidth="9.140625" defaultRowHeight="15" customHeight="1" x14ac:dyDescent="0.25"/>
  <cols>
    <col min="1" max="1" width="13.140625" style="5" customWidth="1"/>
    <col min="2" max="2" width="15" style="5" customWidth="1"/>
    <col min="3" max="3" width="23.140625" style="5" customWidth="1"/>
    <col min="4" max="4" width="9.85546875" style="5" customWidth="1"/>
    <col min="5" max="5" width="11.140625" style="5" customWidth="1"/>
    <col min="6" max="6" width="11.85546875" style="5" customWidth="1"/>
    <col min="7" max="7" width="9.85546875" style="5" customWidth="1"/>
    <col min="8" max="8" width="7.7109375" style="5" customWidth="1"/>
    <col min="9" max="9" width="8.140625" style="5" customWidth="1"/>
    <col min="10" max="10" width="20.28515625" style="5" customWidth="1"/>
    <col min="11" max="11" width="11.7109375" style="5" customWidth="1"/>
    <col min="12" max="12" width="8.28515625" style="5" customWidth="1"/>
    <col min="13" max="13" width="9.140625" style="5" customWidth="1"/>
    <col min="14" max="14" width="15.42578125" style="5" customWidth="1"/>
    <col min="15" max="15" width="38.42578125" style="5" customWidth="1"/>
    <col min="16" max="16" width="9.140625" style="5" customWidth="1"/>
    <col min="17" max="16384" width="9.140625" style="5"/>
  </cols>
  <sheetData>
    <row r="1" spans="1:15" ht="14.1" customHeight="1" x14ac:dyDescent="0.25">
      <c r="A1" s="6"/>
      <c r="B1" s="6"/>
      <c r="C1" s="7"/>
      <c r="D1" s="8" t="s">
        <v>6</v>
      </c>
      <c r="E1" s="9"/>
      <c r="F1" s="8" t="s">
        <v>7</v>
      </c>
      <c r="G1" s="115" t="s">
        <v>8</v>
      </c>
      <c r="H1" s="116"/>
      <c r="I1" s="117"/>
      <c r="J1" s="10" t="s">
        <v>9</v>
      </c>
      <c r="K1" s="10" t="s">
        <v>10</v>
      </c>
      <c r="L1" s="10" t="s">
        <v>11</v>
      </c>
      <c r="M1" s="10" t="s">
        <v>12</v>
      </c>
      <c r="N1" s="11" t="s">
        <v>13</v>
      </c>
      <c r="O1" s="12" t="s">
        <v>14</v>
      </c>
    </row>
    <row r="2" spans="1:15" ht="14.1" customHeight="1" x14ac:dyDescent="0.25">
      <c r="A2" s="6"/>
      <c r="B2" s="6"/>
      <c r="C2" s="7"/>
      <c r="D2" s="13" t="s">
        <v>15</v>
      </c>
      <c r="E2" s="14"/>
      <c r="F2" s="15">
        <v>23</v>
      </c>
      <c r="G2" s="118" t="str">
        <f>'23-24 Summary'!C2</f>
        <v>CHEM</v>
      </c>
      <c r="H2" s="119"/>
      <c r="I2" s="119"/>
      <c r="J2" s="16">
        <f>'23-24 Summary'!D2</f>
        <v>21.85</v>
      </c>
      <c r="K2" s="17">
        <f>SUM(K7:K17)</f>
        <v>3.302</v>
      </c>
      <c r="L2" s="17">
        <f>SUM(L7:L17)</f>
        <v>1512</v>
      </c>
      <c r="M2" s="17">
        <f>SUM(M7:M17)</f>
        <v>50.400000000000006</v>
      </c>
      <c r="N2" s="18">
        <f>L2/K2</f>
        <v>457.90430042398543</v>
      </c>
      <c r="O2" s="19" t="s">
        <v>16</v>
      </c>
    </row>
    <row r="3" spans="1:15" ht="19.5" customHeight="1" x14ac:dyDescent="0.25">
      <c r="A3" s="120"/>
      <c r="B3" s="121"/>
      <c r="C3" s="121"/>
      <c r="D3" s="113"/>
      <c r="E3" s="113"/>
      <c r="F3" s="113"/>
      <c r="G3" s="22"/>
      <c r="H3" s="112" t="s">
        <v>17</v>
      </c>
      <c r="I3" s="113"/>
      <c r="J3" s="114"/>
      <c r="K3" s="17">
        <f>'23-24 Summary'!D2-K2-'Fall 23'!J2-'Spring 24'!I2</f>
        <v>-9.3333333333340818E-3</v>
      </c>
      <c r="L3" s="23"/>
      <c r="M3" s="24"/>
      <c r="N3" s="25"/>
      <c r="O3" s="19" t="s">
        <v>18</v>
      </c>
    </row>
    <row r="4" spans="1:15" ht="19.5" customHeight="1" x14ac:dyDescent="0.25">
      <c r="A4" s="26" t="s">
        <v>19</v>
      </c>
      <c r="B4" s="27"/>
      <c r="C4" s="26" t="s">
        <v>20</v>
      </c>
      <c r="D4" s="27"/>
      <c r="E4" s="27"/>
      <c r="F4" s="27"/>
      <c r="G4" s="28"/>
      <c r="H4" s="22"/>
      <c r="I4" s="29"/>
      <c r="J4" s="30"/>
      <c r="K4" s="30"/>
      <c r="L4" s="6"/>
      <c r="M4" s="31"/>
      <c r="N4" s="32"/>
      <c r="O4" s="19" t="s">
        <v>21</v>
      </c>
    </row>
    <row r="5" spans="1:15" ht="19.149999999999999" customHeight="1" x14ac:dyDescent="0.25">
      <c r="A5" s="21"/>
      <c r="B5" s="21"/>
      <c r="C5" s="21"/>
      <c r="D5" s="21"/>
      <c r="E5" s="21"/>
      <c r="F5" s="21"/>
      <c r="G5" s="21"/>
      <c r="H5" s="21"/>
      <c r="I5" s="21"/>
      <c r="J5" s="21"/>
      <c r="K5" s="21"/>
      <c r="L5" s="33"/>
      <c r="M5" s="21"/>
      <c r="N5" s="34"/>
      <c r="O5" s="19" t="s">
        <v>22</v>
      </c>
    </row>
    <row r="6" spans="1:15" ht="80.45" customHeight="1" x14ac:dyDescent="0.25">
      <c r="A6" s="35" t="s">
        <v>23</v>
      </c>
      <c r="B6" s="35" t="s">
        <v>24</v>
      </c>
      <c r="C6" s="35" t="s">
        <v>25</v>
      </c>
      <c r="D6" s="35" t="s">
        <v>26</v>
      </c>
      <c r="E6" s="35" t="s">
        <v>27</v>
      </c>
      <c r="F6" s="35" t="s">
        <v>28</v>
      </c>
      <c r="G6" s="35" t="s">
        <v>29</v>
      </c>
      <c r="H6" s="35" t="s">
        <v>30</v>
      </c>
      <c r="I6" s="35" t="s">
        <v>31</v>
      </c>
      <c r="J6" s="35" t="s">
        <v>32</v>
      </c>
      <c r="K6" s="35" t="s">
        <v>33</v>
      </c>
      <c r="L6" s="8" t="s">
        <v>34</v>
      </c>
      <c r="M6" s="8" t="s">
        <v>35</v>
      </c>
      <c r="N6" s="8" t="s">
        <v>13</v>
      </c>
      <c r="O6" s="36" t="s">
        <v>36</v>
      </c>
    </row>
    <row r="7" spans="1:15" ht="15.75" customHeight="1" x14ac:dyDescent="0.25">
      <c r="A7" s="37" t="s">
        <v>37</v>
      </c>
      <c r="B7" s="37" t="s">
        <v>38</v>
      </c>
      <c r="C7" s="37" t="s">
        <v>39</v>
      </c>
      <c r="D7" s="38">
        <v>24</v>
      </c>
      <c r="E7" s="38">
        <v>34</v>
      </c>
      <c r="F7" s="39">
        <v>24</v>
      </c>
      <c r="G7" s="38">
        <v>2</v>
      </c>
      <c r="H7" s="40">
        <f t="shared" ref="H7:H17" si="0">F7*G7</f>
        <v>48</v>
      </c>
      <c r="I7" s="41">
        <v>9</v>
      </c>
      <c r="J7" s="42">
        <v>8.25</v>
      </c>
      <c r="K7" s="43">
        <f t="shared" ref="K7:K17" si="1">J7*G7/15</f>
        <v>1.1000000000000001</v>
      </c>
      <c r="L7" s="40">
        <f t="shared" ref="L7:L17" si="2">H7*I7</f>
        <v>432</v>
      </c>
      <c r="M7" s="44">
        <f t="shared" ref="M7:M17" si="3">L7/30</f>
        <v>14.4</v>
      </c>
      <c r="N7" s="43">
        <f t="shared" ref="N7:N17" si="4">L7/K7</f>
        <v>392.72727272727269</v>
      </c>
      <c r="O7" s="45"/>
    </row>
    <row r="8" spans="1:15" ht="15.75" customHeight="1" x14ac:dyDescent="0.25">
      <c r="A8" s="37" t="s">
        <v>37</v>
      </c>
      <c r="B8" s="37" t="s">
        <v>40</v>
      </c>
      <c r="C8" s="37" t="s">
        <v>39</v>
      </c>
      <c r="D8" s="38">
        <v>24</v>
      </c>
      <c r="E8" s="38">
        <v>19</v>
      </c>
      <c r="F8" s="39">
        <v>24</v>
      </c>
      <c r="G8" s="38">
        <v>1</v>
      </c>
      <c r="H8" s="40">
        <f t="shared" si="0"/>
        <v>24</v>
      </c>
      <c r="I8" s="41">
        <v>9</v>
      </c>
      <c r="J8" s="42">
        <v>8.25</v>
      </c>
      <c r="K8" s="43">
        <f t="shared" si="1"/>
        <v>0.55000000000000004</v>
      </c>
      <c r="L8" s="40">
        <f t="shared" si="2"/>
        <v>216</v>
      </c>
      <c r="M8" s="44">
        <f t="shared" si="3"/>
        <v>7.2</v>
      </c>
      <c r="N8" s="43">
        <f t="shared" si="4"/>
        <v>392.72727272727269</v>
      </c>
      <c r="O8" s="45"/>
    </row>
    <row r="9" spans="1:15" ht="15.75" customHeight="1" x14ac:dyDescent="0.25">
      <c r="A9" s="37" t="s">
        <v>37</v>
      </c>
      <c r="B9" s="37" t="s">
        <v>41</v>
      </c>
      <c r="C9" s="37" t="s">
        <v>39</v>
      </c>
      <c r="D9" s="38">
        <v>48</v>
      </c>
      <c r="E9" s="38">
        <v>27</v>
      </c>
      <c r="F9" s="38">
        <v>48</v>
      </c>
      <c r="G9" s="38">
        <v>1</v>
      </c>
      <c r="H9" s="40">
        <f t="shared" si="0"/>
        <v>48</v>
      </c>
      <c r="I9" s="41">
        <v>3</v>
      </c>
      <c r="J9" s="41">
        <v>3</v>
      </c>
      <c r="K9" s="43">
        <f t="shared" si="1"/>
        <v>0.2</v>
      </c>
      <c r="L9" s="40">
        <f t="shared" si="2"/>
        <v>144</v>
      </c>
      <c r="M9" s="44">
        <f t="shared" si="3"/>
        <v>4.8</v>
      </c>
      <c r="N9" s="43">
        <f t="shared" si="4"/>
        <v>720</v>
      </c>
      <c r="O9" s="45"/>
    </row>
    <row r="10" spans="1:15" ht="15.75" customHeight="1" x14ac:dyDescent="0.25">
      <c r="A10" s="37" t="s">
        <v>37</v>
      </c>
      <c r="B10" s="37" t="s">
        <v>42</v>
      </c>
      <c r="C10" s="37" t="s">
        <v>39</v>
      </c>
      <c r="D10" s="38">
        <v>24</v>
      </c>
      <c r="E10" s="38">
        <v>27</v>
      </c>
      <c r="F10" s="38">
        <v>24</v>
      </c>
      <c r="G10" s="38">
        <v>2</v>
      </c>
      <c r="H10" s="40">
        <f t="shared" si="0"/>
        <v>48</v>
      </c>
      <c r="I10" s="41">
        <v>3</v>
      </c>
      <c r="J10" s="41">
        <v>2.63</v>
      </c>
      <c r="K10" s="43">
        <f t="shared" si="1"/>
        <v>0.35066666666666663</v>
      </c>
      <c r="L10" s="40">
        <f t="shared" si="2"/>
        <v>144</v>
      </c>
      <c r="M10" s="44">
        <f t="shared" si="3"/>
        <v>4.8</v>
      </c>
      <c r="N10" s="43">
        <f t="shared" si="4"/>
        <v>410.64638783269965</v>
      </c>
      <c r="O10" s="45"/>
    </row>
    <row r="11" spans="1:15" ht="15.75" customHeight="1" x14ac:dyDescent="0.25">
      <c r="A11" s="37" t="s">
        <v>37</v>
      </c>
      <c r="B11" s="37" t="s">
        <v>43</v>
      </c>
      <c r="C11" s="37" t="s">
        <v>39</v>
      </c>
      <c r="D11" s="38">
        <v>48</v>
      </c>
      <c r="E11" s="38">
        <v>36</v>
      </c>
      <c r="F11" s="38">
        <v>48</v>
      </c>
      <c r="G11" s="38">
        <v>2</v>
      </c>
      <c r="H11" s="40">
        <f t="shared" si="0"/>
        <v>96</v>
      </c>
      <c r="I11" s="41">
        <v>3</v>
      </c>
      <c r="J11" s="41">
        <v>3</v>
      </c>
      <c r="K11" s="43">
        <f t="shared" si="1"/>
        <v>0.4</v>
      </c>
      <c r="L11" s="40">
        <f t="shared" si="2"/>
        <v>288</v>
      </c>
      <c r="M11" s="44">
        <f t="shared" si="3"/>
        <v>9.6</v>
      </c>
      <c r="N11" s="43">
        <f t="shared" si="4"/>
        <v>720</v>
      </c>
      <c r="O11" s="45"/>
    </row>
    <row r="12" spans="1:15" ht="15.75" customHeight="1" x14ac:dyDescent="0.25">
      <c r="A12" s="37" t="s">
        <v>37</v>
      </c>
      <c r="B12" s="37" t="s">
        <v>44</v>
      </c>
      <c r="C12" s="37" t="s">
        <v>39</v>
      </c>
      <c r="D12" s="38">
        <v>24</v>
      </c>
      <c r="E12" s="38">
        <v>36</v>
      </c>
      <c r="F12" s="38">
        <v>24</v>
      </c>
      <c r="G12" s="38">
        <v>4</v>
      </c>
      <c r="H12" s="40">
        <f t="shared" si="0"/>
        <v>96</v>
      </c>
      <c r="I12" s="41">
        <v>3</v>
      </c>
      <c r="J12" s="41">
        <v>2.63</v>
      </c>
      <c r="K12" s="43">
        <f t="shared" si="1"/>
        <v>0.70133333333333325</v>
      </c>
      <c r="L12" s="40">
        <f t="shared" si="2"/>
        <v>288</v>
      </c>
      <c r="M12" s="44">
        <f t="shared" si="3"/>
        <v>9.6</v>
      </c>
      <c r="N12" s="43">
        <f t="shared" si="4"/>
        <v>410.64638783269965</v>
      </c>
      <c r="O12" s="45"/>
    </row>
    <row r="13" spans="1:15" ht="15.75" customHeight="1" x14ac:dyDescent="0.25">
      <c r="A13" s="46"/>
      <c r="B13" s="46"/>
      <c r="C13" s="46"/>
      <c r="D13" s="46"/>
      <c r="E13" s="46"/>
      <c r="F13" s="46"/>
      <c r="G13" s="46"/>
      <c r="H13" s="40">
        <f t="shared" si="0"/>
        <v>0</v>
      </c>
      <c r="I13" s="41"/>
      <c r="J13" s="41"/>
      <c r="K13" s="43">
        <f t="shared" si="1"/>
        <v>0</v>
      </c>
      <c r="L13" s="40">
        <f t="shared" si="2"/>
        <v>0</v>
      </c>
      <c r="M13" s="44">
        <f t="shared" si="3"/>
        <v>0</v>
      </c>
      <c r="N13" s="43" t="e">
        <f t="shared" si="4"/>
        <v>#DIV/0!</v>
      </c>
      <c r="O13" s="45"/>
    </row>
    <row r="14" spans="1:15" ht="15.75" customHeight="1" x14ac:dyDescent="0.25">
      <c r="A14" s="46"/>
      <c r="B14" s="46"/>
      <c r="C14" s="46"/>
      <c r="D14" s="46"/>
      <c r="E14" s="46"/>
      <c r="F14" s="46"/>
      <c r="G14" s="46"/>
      <c r="H14" s="40">
        <f t="shared" si="0"/>
        <v>0</v>
      </c>
      <c r="I14" s="41"/>
      <c r="J14" s="41"/>
      <c r="K14" s="43">
        <f t="shared" si="1"/>
        <v>0</v>
      </c>
      <c r="L14" s="40">
        <f t="shared" si="2"/>
        <v>0</v>
      </c>
      <c r="M14" s="44">
        <f t="shared" si="3"/>
        <v>0</v>
      </c>
      <c r="N14" s="43" t="e">
        <f t="shared" si="4"/>
        <v>#DIV/0!</v>
      </c>
      <c r="O14" s="45"/>
    </row>
    <row r="15" spans="1:15" ht="15.75" customHeight="1" x14ac:dyDescent="0.25">
      <c r="A15" s="46"/>
      <c r="B15" s="46"/>
      <c r="C15" s="46"/>
      <c r="D15" s="46"/>
      <c r="E15" s="46"/>
      <c r="F15" s="46"/>
      <c r="G15" s="46"/>
      <c r="H15" s="40">
        <f t="shared" si="0"/>
        <v>0</v>
      </c>
      <c r="I15" s="41"/>
      <c r="J15" s="41"/>
      <c r="K15" s="43">
        <f t="shared" si="1"/>
        <v>0</v>
      </c>
      <c r="L15" s="40">
        <f t="shared" si="2"/>
        <v>0</v>
      </c>
      <c r="M15" s="44">
        <f t="shared" si="3"/>
        <v>0</v>
      </c>
      <c r="N15" s="43" t="e">
        <f t="shared" si="4"/>
        <v>#DIV/0!</v>
      </c>
      <c r="O15" s="45"/>
    </row>
    <row r="16" spans="1:15" ht="15.75" customHeight="1" x14ac:dyDescent="0.25">
      <c r="A16" s="46"/>
      <c r="B16" s="46"/>
      <c r="C16" s="46"/>
      <c r="D16" s="46"/>
      <c r="E16" s="46"/>
      <c r="F16" s="46"/>
      <c r="G16" s="46"/>
      <c r="H16" s="40">
        <f t="shared" si="0"/>
        <v>0</v>
      </c>
      <c r="I16" s="41"/>
      <c r="J16" s="41"/>
      <c r="K16" s="43">
        <f t="shared" si="1"/>
        <v>0</v>
      </c>
      <c r="L16" s="40">
        <f t="shared" si="2"/>
        <v>0</v>
      </c>
      <c r="M16" s="44">
        <f t="shared" si="3"/>
        <v>0</v>
      </c>
      <c r="N16" s="43" t="e">
        <f t="shared" si="4"/>
        <v>#DIV/0!</v>
      </c>
      <c r="O16" s="45"/>
    </row>
    <row r="17" spans="1:15" ht="15.75" customHeight="1" x14ac:dyDescent="0.25">
      <c r="A17" s="47"/>
      <c r="B17" s="47"/>
      <c r="C17" s="47"/>
      <c r="D17" s="47"/>
      <c r="E17" s="47"/>
      <c r="F17" s="47"/>
      <c r="G17" s="47"/>
      <c r="H17" s="40">
        <f t="shared" si="0"/>
        <v>0</v>
      </c>
      <c r="I17" s="48"/>
      <c r="J17" s="48"/>
      <c r="K17" s="43">
        <f t="shared" si="1"/>
        <v>0</v>
      </c>
      <c r="L17" s="40">
        <f t="shared" si="2"/>
        <v>0</v>
      </c>
      <c r="M17" s="44">
        <f t="shared" si="3"/>
        <v>0</v>
      </c>
      <c r="N17" s="43" t="e">
        <f t="shared" si="4"/>
        <v>#DIV/0!</v>
      </c>
      <c r="O17" s="45"/>
    </row>
    <row r="18" spans="1:15" ht="18.75" customHeight="1" x14ac:dyDescent="0.25">
      <c r="A18" s="103" t="s">
        <v>45</v>
      </c>
      <c r="B18" s="104"/>
      <c r="C18" s="104"/>
      <c r="D18" s="104"/>
      <c r="E18" s="104"/>
      <c r="F18" s="104"/>
      <c r="G18" s="104"/>
      <c r="H18" s="104"/>
      <c r="I18" s="104"/>
      <c r="J18" s="104"/>
      <c r="K18" s="104"/>
      <c r="L18" s="104"/>
      <c r="M18" s="104"/>
      <c r="N18" s="104"/>
      <c r="O18" s="105"/>
    </row>
    <row r="19" spans="1:15" ht="88.5" customHeight="1" x14ac:dyDescent="0.25">
      <c r="A19" s="106"/>
      <c r="B19" s="107"/>
      <c r="C19" s="107"/>
      <c r="D19" s="107"/>
      <c r="E19" s="107"/>
      <c r="F19" s="107"/>
      <c r="G19" s="107"/>
      <c r="H19" s="107"/>
      <c r="I19" s="107"/>
      <c r="J19" s="107"/>
      <c r="K19" s="107"/>
      <c r="L19" s="107"/>
      <c r="M19" s="107"/>
      <c r="N19" s="107"/>
      <c r="O19" s="108"/>
    </row>
    <row r="20" spans="1:15" ht="8.4499999999999993" customHeight="1" x14ac:dyDescent="0.25">
      <c r="A20" s="109"/>
      <c r="B20" s="110"/>
      <c r="C20" s="110"/>
      <c r="D20" s="110"/>
      <c r="E20" s="110"/>
      <c r="F20" s="110"/>
      <c r="G20" s="110"/>
      <c r="H20" s="110"/>
      <c r="I20" s="110"/>
      <c r="J20" s="110"/>
      <c r="K20" s="110"/>
      <c r="L20" s="110"/>
      <c r="M20" s="110"/>
      <c r="N20" s="110"/>
      <c r="O20" s="111"/>
    </row>
    <row r="21" spans="1:15" ht="13.5" customHeight="1" x14ac:dyDescent="0.25">
      <c r="A21" s="50"/>
      <c r="B21" s="50"/>
      <c r="C21" s="50"/>
      <c r="D21" s="50"/>
      <c r="E21" s="50"/>
      <c r="F21" s="50"/>
      <c r="G21" s="50"/>
      <c r="H21" s="50"/>
      <c r="I21" s="50"/>
      <c r="J21" s="50"/>
      <c r="K21" s="50"/>
      <c r="L21" s="50"/>
      <c r="M21" s="50"/>
      <c r="N21" s="50"/>
      <c r="O21" s="50"/>
    </row>
    <row r="22" spans="1:15" ht="13.5" customHeight="1" x14ac:dyDescent="0.25">
      <c r="A22" s="51" t="s">
        <v>46</v>
      </c>
      <c r="B22" s="6"/>
      <c r="C22" s="6"/>
      <c r="D22" s="6"/>
      <c r="E22" s="6"/>
      <c r="F22" s="6"/>
      <c r="G22" s="6"/>
      <c r="H22" s="6"/>
      <c r="I22" s="6"/>
      <c r="J22" s="6"/>
      <c r="K22" s="6"/>
      <c r="L22" s="6"/>
      <c r="M22" s="6"/>
      <c r="N22" s="6"/>
      <c r="O22" s="6"/>
    </row>
    <row r="23" spans="1:15" ht="13.5" customHeight="1" x14ac:dyDescent="0.25">
      <c r="A23" s="6"/>
      <c r="B23" s="6"/>
      <c r="C23" s="6"/>
      <c r="D23" s="6"/>
      <c r="E23" s="6"/>
      <c r="F23" s="6"/>
      <c r="G23" s="6"/>
      <c r="H23" s="6"/>
      <c r="I23" s="6"/>
      <c r="J23" s="6"/>
      <c r="K23" s="6"/>
      <c r="L23" s="6"/>
      <c r="M23" s="6"/>
      <c r="N23" s="6"/>
      <c r="O23" s="6"/>
    </row>
  </sheetData>
  <mergeCells count="6">
    <mergeCell ref="A18:O18"/>
    <mergeCell ref="A19:O20"/>
    <mergeCell ref="H3:J3"/>
    <mergeCell ref="G1:I1"/>
    <mergeCell ref="G2:I2"/>
    <mergeCell ref="A3:F3"/>
  </mergeCells>
  <dataValidations count="2">
    <dataValidation type="list" allowBlank="1" showInputMessage="1" showErrorMessage="1" sqref="C7:C12" xr:uid="{00000000-0002-0000-0100-000000000000}">
      <formula1>"1st 5 Weeks--6/1-7/1,2nd 5 Weeks--7/6-8/5,6 Weeks--6/21-7/29,8 Weeks--6/14-8/5"</formula1>
    </dataValidation>
    <dataValidation type="list" allowBlank="1" showInputMessage="1" showErrorMessage="1" sqref="C13:C17" xr:uid="{00000000-0002-0000-0100-000001000000}">
      <formula1>"1st 5 Weeks,2nd 5 Weeks,6 Weeks,8 Weeks"</formula1>
    </dataValidation>
  </dataValidations>
  <pageMargins left="0.25" right="0.25" top="0.75" bottom="0.75" header="0.3" footer="0.3"/>
  <pageSetup paperSize="5" scale="80" orientation="landscape" r:id="rId1"/>
  <headerFooter>
    <oddFooter>&amp;C&amp;"Calibri,Bold"&amp;16&amp;K000000Summer 23&amp;R&amp;"Calibri,Regular"&amp;11&amp;K000000&amp;9&amp;P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3"/>
  <sheetViews>
    <sheetView showGridLines="0" workbookViewId="0">
      <selection activeCell="B12" sqref="A12:N22"/>
    </sheetView>
  </sheetViews>
  <sheetFormatPr defaultColWidth="9.140625" defaultRowHeight="15" customHeight="1" x14ac:dyDescent="0.25"/>
  <cols>
    <col min="1" max="1" width="10.140625" style="52" customWidth="1"/>
    <col min="2" max="2" width="18.28515625" style="52" customWidth="1"/>
    <col min="3" max="3" width="9.85546875" style="52" customWidth="1"/>
    <col min="4" max="4" width="11.42578125" style="52" customWidth="1"/>
    <col min="5" max="5" width="11.85546875" style="52" customWidth="1"/>
    <col min="6" max="6" width="9.85546875" style="52" customWidth="1"/>
    <col min="7" max="7" width="7.7109375" style="52" customWidth="1"/>
    <col min="8" max="8" width="8.140625" style="52" customWidth="1"/>
    <col min="9" max="9" width="21" style="52" customWidth="1"/>
    <col min="10" max="10" width="20.28515625" style="52" customWidth="1"/>
    <col min="11" max="11" width="8.28515625" style="52" customWidth="1"/>
    <col min="12" max="12" width="9.140625" style="52" customWidth="1"/>
    <col min="13" max="13" width="15.42578125" style="52" customWidth="1"/>
    <col min="14" max="14" width="38.7109375" style="52" customWidth="1"/>
    <col min="15" max="16" width="9.140625" style="52" customWidth="1"/>
    <col min="17" max="16384" width="9.140625" style="52"/>
  </cols>
  <sheetData>
    <row r="1" spans="1:15" ht="13.5" customHeight="1" x14ac:dyDescent="0.25">
      <c r="A1" s="6"/>
      <c r="B1" s="7"/>
      <c r="C1" s="8" t="s">
        <v>6</v>
      </c>
      <c r="D1" s="9"/>
      <c r="E1" s="8" t="s">
        <v>7</v>
      </c>
      <c r="F1" s="115" t="s">
        <v>8</v>
      </c>
      <c r="G1" s="116"/>
      <c r="H1" s="117"/>
      <c r="I1" s="8" t="s">
        <v>9</v>
      </c>
      <c r="J1" s="10" t="s">
        <v>9</v>
      </c>
      <c r="K1" s="10" t="s">
        <v>11</v>
      </c>
      <c r="L1" s="10" t="s">
        <v>12</v>
      </c>
      <c r="M1" s="10" t="s">
        <v>13</v>
      </c>
      <c r="N1" s="53"/>
      <c r="O1" s="6"/>
    </row>
    <row r="2" spans="1:15" ht="13.5" customHeight="1" x14ac:dyDescent="0.25">
      <c r="A2" s="6"/>
      <c r="B2" s="7"/>
      <c r="C2" s="13" t="s">
        <v>48</v>
      </c>
      <c r="D2" s="14"/>
      <c r="E2" s="15">
        <v>23</v>
      </c>
      <c r="F2" s="118" t="str">
        <f>'23-24 Summary'!C2</f>
        <v>CHEM</v>
      </c>
      <c r="G2" s="119"/>
      <c r="H2" s="119"/>
      <c r="I2" s="54">
        <f>'23-24 Summary'!D2</f>
        <v>21.85</v>
      </c>
      <c r="J2" s="17">
        <f>SUM(J7:J20)</f>
        <v>9.3786666666666676</v>
      </c>
      <c r="K2" s="17">
        <f>SUM(K7:K20)</f>
        <v>4248</v>
      </c>
      <c r="L2" s="55">
        <f>SUM(L7:L20)</f>
        <v>141.6</v>
      </c>
      <c r="M2" s="55">
        <f>K2/J2</f>
        <v>452.9428490190503</v>
      </c>
      <c r="N2" s="53"/>
      <c r="O2" s="6"/>
    </row>
    <row r="3" spans="1:15" ht="19.5" customHeight="1" x14ac:dyDescent="0.25">
      <c r="A3" s="120"/>
      <c r="B3" s="121"/>
      <c r="C3" s="113"/>
      <c r="D3" s="113"/>
      <c r="E3" s="113"/>
      <c r="F3" s="22"/>
      <c r="G3" s="125" t="s">
        <v>17</v>
      </c>
      <c r="H3" s="126"/>
      <c r="I3" s="127"/>
      <c r="J3" s="17">
        <f>'23-24 Summary'!D2-'Summer 23'!K2-J2-'Spring 24'!I2</f>
        <v>-9.3333333333340818E-3</v>
      </c>
      <c r="K3" s="23"/>
      <c r="L3" s="24"/>
      <c r="M3" s="24"/>
      <c r="N3" s="6"/>
      <c r="O3" s="6"/>
    </row>
    <row r="4" spans="1:15" ht="19.5" customHeight="1" x14ac:dyDescent="0.25">
      <c r="A4" s="26" t="s">
        <v>19</v>
      </c>
      <c r="B4" s="27"/>
      <c r="C4" s="26" t="s">
        <v>20</v>
      </c>
      <c r="D4" s="22"/>
      <c r="E4" s="27"/>
      <c r="F4" s="28"/>
      <c r="G4" s="22"/>
      <c r="H4" s="56"/>
      <c r="I4" s="57"/>
      <c r="J4" s="30"/>
      <c r="K4" s="6"/>
      <c r="L4" s="31"/>
      <c r="M4" s="31"/>
      <c r="N4" s="6"/>
      <c r="O4" s="6"/>
    </row>
    <row r="5" spans="1:15" ht="19.5" customHeight="1" x14ac:dyDescent="0.25">
      <c r="A5" s="21"/>
      <c r="B5" s="20"/>
      <c r="C5" s="21"/>
      <c r="D5" s="21"/>
      <c r="E5" s="20"/>
      <c r="F5" s="20"/>
      <c r="G5" s="21"/>
      <c r="H5" s="58"/>
      <c r="I5" s="59"/>
      <c r="J5" s="33"/>
      <c r="K5" s="21"/>
      <c r="L5" s="60"/>
      <c r="M5" s="60"/>
      <c r="N5" s="21"/>
      <c r="O5" s="6"/>
    </row>
    <row r="6" spans="1:15" ht="78.599999999999994" customHeight="1" x14ac:dyDescent="0.25">
      <c r="A6" s="35" t="s">
        <v>23</v>
      </c>
      <c r="B6" s="35" t="s">
        <v>49</v>
      </c>
      <c r="C6" s="35" t="s">
        <v>26</v>
      </c>
      <c r="D6" s="35" t="s">
        <v>50</v>
      </c>
      <c r="E6" s="35" t="s">
        <v>28</v>
      </c>
      <c r="F6" s="35" t="s">
        <v>29</v>
      </c>
      <c r="G6" s="35" t="s">
        <v>30</v>
      </c>
      <c r="H6" s="35" t="s">
        <v>51</v>
      </c>
      <c r="I6" s="35" t="s">
        <v>32</v>
      </c>
      <c r="J6" s="35" t="s">
        <v>33</v>
      </c>
      <c r="K6" s="8" t="s">
        <v>34</v>
      </c>
      <c r="L6" s="8" t="s">
        <v>35</v>
      </c>
      <c r="M6" s="8" t="s">
        <v>13</v>
      </c>
      <c r="N6" s="61" t="s">
        <v>36</v>
      </c>
      <c r="O6" s="62"/>
    </row>
    <row r="7" spans="1:15" ht="15.75" customHeight="1" x14ac:dyDescent="0.25">
      <c r="A7" s="37" t="s">
        <v>37</v>
      </c>
      <c r="B7" s="37" t="s">
        <v>38</v>
      </c>
      <c r="C7" s="38">
        <v>24</v>
      </c>
      <c r="D7" s="38">
        <v>142</v>
      </c>
      <c r="E7" s="39">
        <v>24</v>
      </c>
      <c r="F7" s="38">
        <v>6</v>
      </c>
      <c r="G7" s="40">
        <f t="shared" ref="G7:G20" si="0">E7*F7</f>
        <v>144</v>
      </c>
      <c r="H7" s="63">
        <v>9</v>
      </c>
      <c r="I7" s="64">
        <v>8.25</v>
      </c>
      <c r="J7" s="43">
        <f t="shared" ref="J7:J20" si="1">I7*F7/15</f>
        <v>3.3</v>
      </c>
      <c r="K7" s="43">
        <f t="shared" ref="K7:K20" si="2">(G7*H7)</f>
        <v>1296</v>
      </c>
      <c r="L7" s="44">
        <f t="shared" ref="L7:L20" si="3">K7/30</f>
        <v>43.2</v>
      </c>
      <c r="M7" s="43">
        <f t="shared" ref="M7:M20" si="4">K7/J7</f>
        <v>392.72727272727275</v>
      </c>
      <c r="N7" s="65"/>
      <c r="O7" s="53"/>
    </row>
    <row r="8" spans="1:15" ht="15.75" customHeight="1" x14ac:dyDescent="0.25">
      <c r="A8" s="37" t="s">
        <v>37</v>
      </c>
      <c r="B8" s="37" t="s">
        <v>40</v>
      </c>
      <c r="C8" s="38">
        <v>24</v>
      </c>
      <c r="D8" s="38">
        <v>31</v>
      </c>
      <c r="E8" s="39">
        <v>24</v>
      </c>
      <c r="F8" s="38">
        <v>2</v>
      </c>
      <c r="G8" s="40">
        <f t="shared" si="0"/>
        <v>48</v>
      </c>
      <c r="H8" s="63">
        <v>9</v>
      </c>
      <c r="I8" s="64">
        <v>8.25</v>
      </c>
      <c r="J8" s="43">
        <f t="shared" si="1"/>
        <v>1.1000000000000001</v>
      </c>
      <c r="K8" s="40">
        <f t="shared" si="2"/>
        <v>432</v>
      </c>
      <c r="L8" s="44">
        <f t="shared" si="3"/>
        <v>14.4</v>
      </c>
      <c r="M8" s="43">
        <f t="shared" si="4"/>
        <v>392.72727272727269</v>
      </c>
      <c r="N8" s="65"/>
      <c r="O8" s="53"/>
    </row>
    <row r="9" spans="1:15" ht="15.75" customHeight="1" x14ac:dyDescent="0.25">
      <c r="A9" s="37" t="s">
        <v>37</v>
      </c>
      <c r="B9" s="37" t="s">
        <v>52</v>
      </c>
      <c r="C9" s="38">
        <v>22</v>
      </c>
      <c r="D9" s="38">
        <v>35</v>
      </c>
      <c r="E9" s="39">
        <v>24</v>
      </c>
      <c r="F9" s="38">
        <v>3</v>
      </c>
      <c r="G9" s="40">
        <f t="shared" si="0"/>
        <v>72</v>
      </c>
      <c r="H9" s="63">
        <v>9</v>
      </c>
      <c r="I9" s="64">
        <v>8.25</v>
      </c>
      <c r="J9" s="43">
        <f t="shared" si="1"/>
        <v>1.65</v>
      </c>
      <c r="K9" s="40">
        <f t="shared" si="2"/>
        <v>648</v>
      </c>
      <c r="L9" s="44">
        <f t="shared" si="3"/>
        <v>21.6</v>
      </c>
      <c r="M9" s="43">
        <f t="shared" si="4"/>
        <v>392.72727272727275</v>
      </c>
      <c r="N9" s="65"/>
      <c r="O9" s="53"/>
    </row>
    <row r="10" spans="1:15" ht="15.75" customHeight="1" x14ac:dyDescent="0.25">
      <c r="A10" s="37" t="s">
        <v>37</v>
      </c>
      <c r="B10" s="37" t="s">
        <v>41</v>
      </c>
      <c r="C10" s="38">
        <v>48</v>
      </c>
      <c r="D10" s="38">
        <v>75</v>
      </c>
      <c r="E10" s="38">
        <v>48</v>
      </c>
      <c r="F10" s="38">
        <v>2</v>
      </c>
      <c r="G10" s="40">
        <f t="shared" si="0"/>
        <v>96</v>
      </c>
      <c r="H10" s="63">
        <v>3</v>
      </c>
      <c r="I10" s="63">
        <v>3</v>
      </c>
      <c r="J10" s="43">
        <f t="shared" si="1"/>
        <v>0.4</v>
      </c>
      <c r="K10" s="40">
        <f t="shared" si="2"/>
        <v>288</v>
      </c>
      <c r="L10" s="44">
        <f t="shared" si="3"/>
        <v>9.6</v>
      </c>
      <c r="M10" s="43">
        <f t="shared" si="4"/>
        <v>720</v>
      </c>
      <c r="N10" s="65"/>
      <c r="O10" s="53"/>
    </row>
    <row r="11" spans="1:15" ht="15.75" customHeight="1" x14ac:dyDescent="0.25">
      <c r="A11" s="37" t="s">
        <v>37</v>
      </c>
      <c r="B11" s="37" t="s">
        <v>42</v>
      </c>
      <c r="C11" s="38">
        <v>24</v>
      </c>
      <c r="D11" s="38">
        <v>75</v>
      </c>
      <c r="E11" s="38">
        <v>24</v>
      </c>
      <c r="F11" s="38">
        <v>4</v>
      </c>
      <c r="G11" s="40">
        <f t="shared" si="0"/>
        <v>96</v>
      </c>
      <c r="H11" s="63">
        <v>3</v>
      </c>
      <c r="I11" s="63">
        <v>2.63</v>
      </c>
      <c r="J11" s="43">
        <f t="shared" si="1"/>
        <v>0.70133333333333325</v>
      </c>
      <c r="K11" s="40">
        <f t="shared" si="2"/>
        <v>288</v>
      </c>
      <c r="L11" s="44">
        <f t="shared" si="3"/>
        <v>9.6</v>
      </c>
      <c r="M11" s="43">
        <f t="shared" si="4"/>
        <v>410.64638783269965</v>
      </c>
      <c r="N11" s="65"/>
      <c r="O11" s="53"/>
    </row>
    <row r="12" spans="1:15" ht="15.75" customHeight="1" x14ac:dyDescent="0.25">
      <c r="A12" s="37" t="s">
        <v>37</v>
      </c>
      <c r="B12" s="37" t="s">
        <v>53</v>
      </c>
      <c r="C12" s="38">
        <v>24</v>
      </c>
      <c r="D12" s="38">
        <v>20</v>
      </c>
      <c r="E12" s="38">
        <v>24</v>
      </c>
      <c r="F12" s="38">
        <v>2</v>
      </c>
      <c r="G12" s="40">
        <f t="shared" si="0"/>
        <v>48</v>
      </c>
      <c r="H12" s="63">
        <v>6</v>
      </c>
      <c r="I12" s="63">
        <v>5.63</v>
      </c>
      <c r="J12" s="43">
        <f t="shared" si="1"/>
        <v>0.7506666666666667</v>
      </c>
      <c r="K12" s="40">
        <f t="shared" si="2"/>
        <v>288</v>
      </c>
      <c r="L12" s="44">
        <f t="shared" si="3"/>
        <v>9.6</v>
      </c>
      <c r="M12" s="43">
        <f t="shared" si="4"/>
        <v>383.6589698046181</v>
      </c>
      <c r="N12" s="65"/>
      <c r="O12" s="53"/>
    </row>
    <row r="13" spans="1:15" ht="15.75" customHeight="1" x14ac:dyDescent="0.25">
      <c r="A13" s="37" t="s">
        <v>37</v>
      </c>
      <c r="B13" s="37" t="s">
        <v>43</v>
      </c>
      <c r="C13" s="38">
        <v>48</v>
      </c>
      <c r="D13" s="38">
        <v>99</v>
      </c>
      <c r="E13" s="38">
        <v>48</v>
      </c>
      <c r="F13" s="38">
        <v>2</v>
      </c>
      <c r="G13" s="40">
        <f t="shared" si="0"/>
        <v>96</v>
      </c>
      <c r="H13" s="63">
        <v>6</v>
      </c>
      <c r="I13" s="63">
        <v>3</v>
      </c>
      <c r="J13" s="43">
        <f t="shared" si="1"/>
        <v>0.4</v>
      </c>
      <c r="K13" s="40">
        <f t="shared" si="2"/>
        <v>576</v>
      </c>
      <c r="L13" s="44">
        <f t="shared" si="3"/>
        <v>19.2</v>
      </c>
      <c r="M13" s="43">
        <f t="shared" si="4"/>
        <v>1440</v>
      </c>
      <c r="N13" s="65"/>
      <c r="O13" s="53"/>
    </row>
    <row r="14" spans="1:15" ht="15.75" customHeight="1" x14ac:dyDescent="0.25">
      <c r="A14" s="37" t="s">
        <v>37</v>
      </c>
      <c r="B14" s="37" t="s">
        <v>54</v>
      </c>
      <c r="C14" s="38">
        <v>24</v>
      </c>
      <c r="D14" s="38">
        <v>99</v>
      </c>
      <c r="E14" s="38">
        <v>24</v>
      </c>
      <c r="F14" s="38">
        <v>4</v>
      </c>
      <c r="G14" s="40">
        <f t="shared" si="0"/>
        <v>96</v>
      </c>
      <c r="H14" s="63">
        <v>3</v>
      </c>
      <c r="I14" s="63">
        <v>2.63</v>
      </c>
      <c r="J14" s="43">
        <f t="shared" si="1"/>
        <v>0.70133333333333325</v>
      </c>
      <c r="K14" s="40">
        <f t="shared" si="2"/>
        <v>288</v>
      </c>
      <c r="L14" s="44">
        <f t="shared" si="3"/>
        <v>9.6</v>
      </c>
      <c r="M14" s="43">
        <f t="shared" si="4"/>
        <v>410.64638783269965</v>
      </c>
      <c r="N14" s="65"/>
      <c r="O14" s="53"/>
    </row>
    <row r="15" spans="1:15" ht="15.75" customHeight="1" x14ac:dyDescent="0.25">
      <c r="A15" s="37" t="s">
        <v>37</v>
      </c>
      <c r="B15" s="38">
        <v>6</v>
      </c>
      <c r="C15" s="38">
        <v>24</v>
      </c>
      <c r="D15" s="46"/>
      <c r="E15" s="38">
        <v>24</v>
      </c>
      <c r="F15" s="38">
        <v>1</v>
      </c>
      <c r="G15" s="40">
        <f t="shared" si="0"/>
        <v>24</v>
      </c>
      <c r="H15" s="63">
        <v>6</v>
      </c>
      <c r="I15" s="63">
        <v>5.63</v>
      </c>
      <c r="J15" s="43">
        <f t="shared" si="1"/>
        <v>0.37533333333333335</v>
      </c>
      <c r="K15" s="40">
        <f t="shared" si="2"/>
        <v>144</v>
      </c>
      <c r="L15" s="44">
        <f t="shared" si="3"/>
        <v>4.8</v>
      </c>
      <c r="M15" s="43">
        <f t="shared" si="4"/>
        <v>383.6589698046181</v>
      </c>
      <c r="N15" s="65"/>
      <c r="O15" s="53"/>
    </row>
    <row r="16" spans="1:15" ht="15.75" customHeight="1" x14ac:dyDescent="0.25">
      <c r="A16" s="46"/>
      <c r="B16" s="46"/>
      <c r="C16" s="46"/>
      <c r="D16" s="46"/>
      <c r="E16" s="46"/>
      <c r="F16" s="46"/>
      <c r="G16" s="40">
        <f t="shared" si="0"/>
        <v>0</v>
      </c>
      <c r="H16" s="63"/>
      <c r="I16" s="63"/>
      <c r="J16" s="43">
        <f t="shared" si="1"/>
        <v>0</v>
      </c>
      <c r="K16" s="40">
        <f t="shared" si="2"/>
        <v>0</v>
      </c>
      <c r="L16" s="44">
        <f t="shared" si="3"/>
        <v>0</v>
      </c>
      <c r="M16" s="43" t="e">
        <f t="shared" si="4"/>
        <v>#DIV/0!</v>
      </c>
      <c r="N16" s="65"/>
      <c r="O16" s="53"/>
    </row>
    <row r="17" spans="1:15" ht="15.75" customHeight="1" x14ac:dyDescent="0.25">
      <c r="A17" s="46"/>
      <c r="B17" s="46"/>
      <c r="C17" s="46"/>
      <c r="D17" s="46"/>
      <c r="E17" s="46"/>
      <c r="F17" s="46"/>
      <c r="G17" s="40">
        <f t="shared" si="0"/>
        <v>0</v>
      </c>
      <c r="H17" s="63"/>
      <c r="I17" s="63"/>
      <c r="J17" s="43">
        <f t="shared" si="1"/>
        <v>0</v>
      </c>
      <c r="K17" s="40">
        <f t="shared" si="2"/>
        <v>0</v>
      </c>
      <c r="L17" s="44">
        <f t="shared" si="3"/>
        <v>0</v>
      </c>
      <c r="M17" s="43" t="e">
        <f t="shared" si="4"/>
        <v>#DIV/0!</v>
      </c>
      <c r="N17" s="65"/>
      <c r="O17" s="53"/>
    </row>
    <row r="18" spans="1:15" ht="15.75" customHeight="1" x14ac:dyDescent="0.25">
      <c r="A18" s="46"/>
      <c r="B18" s="46"/>
      <c r="C18" s="46"/>
      <c r="D18" s="46"/>
      <c r="E18" s="46"/>
      <c r="F18" s="46"/>
      <c r="G18" s="40">
        <f t="shared" si="0"/>
        <v>0</v>
      </c>
      <c r="H18" s="63"/>
      <c r="I18" s="63"/>
      <c r="J18" s="43">
        <f t="shared" si="1"/>
        <v>0</v>
      </c>
      <c r="K18" s="40">
        <f t="shared" si="2"/>
        <v>0</v>
      </c>
      <c r="L18" s="44">
        <f t="shared" si="3"/>
        <v>0</v>
      </c>
      <c r="M18" s="43" t="e">
        <f t="shared" si="4"/>
        <v>#DIV/0!</v>
      </c>
      <c r="N18" s="65"/>
      <c r="O18" s="53"/>
    </row>
    <row r="19" spans="1:15" ht="15.75" customHeight="1" x14ac:dyDescent="0.25">
      <c r="A19" s="46"/>
      <c r="B19" s="46"/>
      <c r="C19" s="46"/>
      <c r="D19" s="46"/>
      <c r="E19" s="46"/>
      <c r="F19" s="46"/>
      <c r="G19" s="40">
        <f t="shared" si="0"/>
        <v>0</v>
      </c>
      <c r="H19" s="63"/>
      <c r="I19" s="63"/>
      <c r="J19" s="43">
        <f t="shared" si="1"/>
        <v>0</v>
      </c>
      <c r="K19" s="40">
        <f t="shared" si="2"/>
        <v>0</v>
      </c>
      <c r="L19" s="44">
        <f t="shared" si="3"/>
        <v>0</v>
      </c>
      <c r="M19" s="43" t="e">
        <f t="shared" si="4"/>
        <v>#DIV/0!</v>
      </c>
      <c r="N19" s="65"/>
      <c r="O19" s="53"/>
    </row>
    <row r="20" spans="1:15" ht="15.75" customHeight="1" x14ac:dyDescent="0.25">
      <c r="A20" s="46"/>
      <c r="B20" s="46"/>
      <c r="C20" s="46"/>
      <c r="D20" s="46"/>
      <c r="E20" s="46"/>
      <c r="F20" s="46"/>
      <c r="G20" s="40">
        <f t="shared" si="0"/>
        <v>0</v>
      </c>
      <c r="H20" s="63"/>
      <c r="I20" s="63"/>
      <c r="J20" s="43">
        <f t="shared" si="1"/>
        <v>0</v>
      </c>
      <c r="K20" s="40">
        <f t="shared" si="2"/>
        <v>0</v>
      </c>
      <c r="L20" s="44">
        <f t="shared" si="3"/>
        <v>0</v>
      </c>
      <c r="M20" s="43" t="e">
        <f t="shared" si="4"/>
        <v>#DIV/0!</v>
      </c>
      <c r="N20" s="65"/>
      <c r="O20" s="53"/>
    </row>
    <row r="21" spans="1:15" ht="18.75" customHeight="1" x14ac:dyDescent="0.25">
      <c r="A21" s="103" t="s">
        <v>45</v>
      </c>
      <c r="B21" s="104"/>
      <c r="C21" s="104"/>
      <c r="D21" s="104"/>
      <c r="E21" s="104"/>
      <c r="F21" s="104"/>
      <c r="G21" s="104"/>
      <c r="H21" s="104"/>
      <c r="I21" s="104"/>
      <c r="J21" s="104"/>
      <c r="K21" s="104"/>
      <c r="L21" s="104"/>
      <c r="M21" s="104"/>
      <c r="N21" s="105"/>
      <c r="O21" s="53"/>
    </row>
    <row r="22" spans="1:15" ht="61.5" customHeight="1" x14ac:dyDescent="0.25">
      <c r="A22" s="122"/>
      <c r="B22" s="123"/>
      <c r="C22" s="123"/>
      <c r="D22" s="123"/>
      <c r="E22" s="123"/>
      <c r="F22" s="123"/>
      <c r="G22" s="123"/>
      <c r="H22" s="123"/>
      <c r="I22" s="123"/>
      <c r="J22" s="123"/>
      <c r="K22" s="123"/>
      <c r="L22" s="123"/>
      <c r="M22" s="123"/>
      <c r="N22" s="124"/>
      <c r="O22" s="53"/>
    </row>
    <row r="23" spans="1:15" ht="13.5" customHeight="1" x14ac:dyDescent="0.25">
      <c r="A23" s="22"/>
      <c r="B23" s="22"/>
      <c r="C23" s="22"/>
      <c r="D23" s="22"/>
      <c r="E23" s="22"/>
      <c r="F23" s="22"/>
      <c r="G23" s="22"/>
      <c r="H23" s="22"/>
      <c r="I23" s="22"/>
      <c r="J23" s="22"/>
      <c r="K23" s="22"/>
      <c r="L23" s="22"/>
      <c r="M23" s="22"/>
      <c r="N23" s="22"/>
      <c r="O23" s="6"/>
    </row>
  </sheetData>
  <mergeCells count="6">
    <mergeCell ref="A21:N21"/>
    <mergeCell ref="A22:N22"/>
    <mergeCell ref="G3:I3"/>
    <mergeCell ref="F1:H1"/>
    <mergeCell ref="F2:H2"/>
    <mergeCell ref="A3:E3"/>
  </mergeCells>
  <pageMargins left="0.2" right="0.2" top="0.4" bottom="0.5" header="0.3" footer="0.32"/>
  <pageSetup paperSize="5" scale="82" orientation="landscape" r:id="rId1"/>
  <headerFooter>
    <oddFooter>&amp;C&amp;"Calibri,Bold"&amp;16&amp;K000000Fall 23&amp;R&amp;"Calibri,Regular"&amp;11&amp;K000000&amp;9&amp;P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22"/>
  <sheetViews>
    <sheetView showGridLines="0" workbookViewId="0">
      <selection activeCell="H6" sqref="H6"/>
    </sheetView>
  </sheetViews>
  <sheetFormatPr defaultColWidth="9.140625" defaultRowHeight="15" customHeight="1" x14ac:dyDescent="0.25"/>
  <cols>
    <col min="1" max="1" width="10.140625" style="66" customWidth="1"/>
    <col min="2" max="2" width="18.7109375" style="66" customWidth="1"/>
    <col min="3" max="3" width="9.85546875" style="66" customWidth="1"/>
    <col min="4" max="4" width="11.85546875" style="66" customWidth="1"/>
    <col min="5" max="5" width="9.85546875" style="66" customWidth="1"/>
    <col min="6" max="6" width="7.7109375" style="66" customWidth="1"/>
    <col min="7" max="7" width="8.140625" style="66" customWidth="1"/>
    <col min="8" max="8" width="20" style="66" customWidth="1"/>
    <col min="9" max="9" width="10.42578125" style="66" customWidth="1"/>
    <col min="10" max="10" width="20" style="66" customWidth="1"/>
    <col min="11" max="11" width="9.140625" style="66" customWidth="1"/>
    <col min="12" max="12" width="15.42578125" style="66" customWidth="1"/>
    <col min="13" max="13" width="39.42578125" style="66" customWidth="1"/>
    <col min="14" max="14" width="9.140625" style="66" customWidth="1"/>
    <col min="15" max="16384" width="9.140625" style="66"/>
  </cols>
  <sheetData>
    <row r="1" spans="1:13" ht="13.5" customHeight="1" x14ac:dyDescent="0.25">
      <c r="A1" s="6"/>
      <c r="B1" s="7"/>
      <c r="C1" s="8" t="s">
        <v>6</v>
      </c>
      <c r="D1" s="8" t="s">
        <v>7</v>
      </c>
      <c r="E1" s="115" t="s">
        <v>8</v>
      </c>
      <c r="F1" s="116"/>
      <c r="G1" s="117"/>
      <c r="H1" s="10" t="s">
        <v>9</v>
      </c>
      <c r="I1" s="10" t="s">
        <v>56</v>
      </c>
      <c r="J1" s="10" t="s">
        <v>9</v>
      </c>
      <c r="K1" s="10" t="s">
        <v>12</v>
      </c>
      <c r="L1" s="10" t="s">
        <v>13</v>
      </c>
      <c r="M1" s="67"/>
    </row>
    <row r="2" spans="1:13" ht="13.5" customHeight="1" x14ac:dyDescent="0.25">
      <c r="A2" s="6"/>
      <c r="B2" s="7"/>
      <c r="C2" s="13" t="s">
        <v>57</v>
      </c>
      <c r="D2" s="15">
        <v>24</v>
      </c>
      <c r="E2" s="118" t="str">
        <f>'23-24 Summary'!C2</f>
        <v>CHEM</v>
      </c>
      <c r="F2" s="119"/>
      <c r="G2" s="119"/>
      <c r="H2" s="16">
        <f>'23-24 Summary'!D2</f>
        <v>21.85</v>
      </c>
      <c r="I2" s="17">
        <f>SUM(I7:I18)</f>
        <v>9.1786666666666683</v>
      </c>
      <c r="J2" s="17">
        <f>SUM(J7:J18)</f>
        <v>3906</v>
      </c>
      <c r="K2" s="55">
        <f>SUM(K7:K18)</f>
        <v>130.20000000000002</v>
      </c>
      <c r="L2" s="55">
        <f>J2/I2</f>
        <v>425.55200464846013</v>
      </c>
      <c r="M2" s="53"/>
    </row>
    <row r="3" spans="1:13" ht="19.5" customHeight="1" x14ac:dyDescent="0.25">
      <c r="A3" s="120"/>
      <c r="B3" s="121"/>
      <c r="C3" s="113"/>
      <c r="D3" s="113"/>
      <c r="E3" s="22"/>
      <c r="F3" s="112" t="s">
        <v>17</v>
      </c>
      <c r="G3" s="113"/>
      <c r="H3" s="114"/>
      <c r="I3" s="17">
        <f>'23-24 Summary'!D2-'Summer 23'!K2-'Fall 23'!J2-I2</f>
        <v>-9.3333333333340818E-3</v>
      </c>
      <c r="J3" s="23"/>
      <c r="K3" s="24"/>
      <c r="L3" s="24"/>
      <c r="M3" s="6"/>
    </row>
    <row r="4" spans="1:13" ht="19.5" customHeight="1" x14ac:dyDescent="0.25">
      <c r="A4" s="26" t="s">
        <v>19</v>
      </c>
      <c r="B4" s="27"/>
      <c r="C4" s="26" t="s">
        <v>20</v>
      </c>
      <c r="D4" s="27"/>
      <c r="E4" s="28"/>
      <c r="F4" s="22"/>
      <c r="G4" s="29"/>
      <c r="H4" s="30"/>
      <c r="I4" s="30"/>
      <c r="J4" s="6"/>
      <c r="K4" s="31"/>
      <c r="L4" s="31"/>
      <c r="M4" s="131" t="s">
        <v>58</v>
      </c>
    </row>
    <row r="5" spans="1:13" ht="19.5" customHeight="1" x14ac:dyDescent="0.25">
      <c r="A5" s="21"/>
      <c r="B5" s="20"/>
      <c r="C5" s="21"/>
      <c r="D5" s="20"/>
      <c r="E5" s="20"/>
      <c r="F5" s="21"/>
      <c r="G5" s="68"/>
      <c r="H5" s="33"/>
      <c r="I5" s="33"/>
      <c r="J5" s="21"/>
      <c r="K5" s="60"/>
      <c r="L5" s="60"/>
      <c r="M5" s="110"/>
    </row>
    <row r="6" spans="1:13" ht="75" customHeight="1" x14ac:dyDescent="0.25">
      <c r="A6" s="35" t="s">
        <v>23</v>
      </c>
      <c r="B6" s="35" t="s">
        <v>49</v>
      </c>
      <c r="C6" s="35" t="s">
        <v>26</v>
      </c>
      <c r="D6" s="35" t="s">
        <v>59</v>
      </c>
      <c r="E6" s="35" t="s">
        <v>29</v>
      </c>
      <c r="F6" s="35" t="s">
        <v>30</v>
      </c>
      <c r="G6" s="35" t="s">
        <v>51</v>
      </c>
      <c r="H6" s="35" t="s">
        <v>32</v>
      </c>
      <c r="I6" s="35" t="s">
        <v>33</v>
      </c>
      <c r="J6" s="8" t="s">
        <v>34</v>
      </c>
      <c r="K6" s="8" t="s">
        <v>35</v>
      </c>
      <c r="L6" s="8" t="s">
        <v>13</v>
      </c>
      <c r="M6" s="61" t="s">
        <v>36</v>
      </c>
    </row>
    <row r="7" spans="1:13" ht="15.75" customHeight="1" x14ac:dyDescent="0.25">
      <c r="A7" s="37" t="s">
        <v>37</v>
      </c>
      <c r="B7" s="37" t="s">
        <v>38</v>
      </c>
      <c r="C7" s="38">
        <v>24</v>
      </c>
      <c r="D7" s="39">
        <v>24</v>
      </c>
      <c r="E7" s="38">
        <v>4</v>
      </c>
      <c r="F7" s="40">
        <f t="shared" ref="F7:F18" si="0">D7*E7</f>
        <v>96</v>
      </c>
      <c r="G7" s="41">
        <v>9</v>
      </c>
      <c r="H7" s="42">
        <v>8.25</v>
      </c>
      <c r="I7" s="43">
        <f t="shared" ref="I7:I18" si="1">H7*E7/15</f>
        <v>2.2000000000000002</v>
      </c>
      <c r="J7" s="40">
        <f t="shared" ref="J7:J18" si="2">(F7*G7)</f>
        <v>864</v>
      </c>
      <c r="K7" s="44">
        <f t="shared" ref="K7:K18" si="3">J7/30</f>
        <v>28.8</v>
      </c>
      <c r="L7" s="43">
        <f t="shared" ref="L7:L18" si="4">J7/I7</f>
        <v>392.72727272727269</v>
      </c>
      <c r="M7" s="65"/>
    </row>
    <row r="8" spans="1:13" ht="15.75" customHeight="1" x14ac:dyDescent="0.25">
      <c r="A8" s="37" t="s">
        <v>37</v>
      </c>
      <c r="B8" s="37" t="s">
        <v>40</v>
      </c>
      <c r="C8" s="38">
        <v>24</v>
      </c>
      <c r="D8" s="39">
        <v>24</v>
      </c>
      <c r="E8" s="38">
        <v>4</v>
      </c>
      <c r="F8" s="40">
        <f t="shared" si="0"/>
        <v>96</v>
      </c>
      <c r="G8" s="41">
        <v>9</v>
      </c>
      <c r="H8" s="42">
        <v>8.25</v>
      </c>
      <c r="I8" s="43">
        <f t="shared" si="1"/>
        <v>2.2000000000000002</v>
      </c>
      <c r="J8" s="40">
        <f t="shared" si="2"/>
        <v>864</v>
      </c>
      <c r="K8" s="44">
        <f t="shared" si="3"/>
        <v>28.8</v>
      </c>
      <c r="L8" s="43">
        <f t="shared" si="4"/>
        <v>392.72727272727269</v>
      </c>
      <c r="M8" s="65"/>
    </row>
    <row r="9" spans="1:13" ht="15.75" customHeight="1" x14ac:dyDescent="0.25">
      <c r="A9" s="37" t="s">
        <v>37</v>
      </c>
      <c r="B9" s="37" t="s">
        <v>60</v>
      </c>
      <c r="C9" s="38">
        <v>22</v>
      </c>
      <c r="D9" s="39">
        <v>22</v>
      </c>
      <c r="E9" s="38">
        <v>3</v>
      </c>
      <c r="F9" s="40">
        <f t="shared" si="0"/>
        <v>66</v>
      </c>
      <c r="G9" s="41">
        <v>9</v>
      </c>
      <c r="H9" s="42">
        <v>8.25</v>
      </c>
      <c r="I9" s="43">
        <f t="shared" si="1"/>
        <v>1.65</v>
      </c>
      <c r="J9" s="40">
        <f t="shared" si="2"/>
        <v>594</v>
      </c>
      <c r="K9" s="44">
        <f t="shared" si="3"/>
        <v>19.8</v>
      </c>
      <c r="L9" s="43">
        <f t="shared" si="4"/>
        <v>360</v>
      </c>
      <c r="M9" s="65"/>
    </row>
    <row r="10" spans="1:13" ht="15.75" customHeight="1" x14ac:dyDescent="0.25">
      <c r="A10" s="37" t="s">
        <v>37</v>
      </c>
      <c r="B10" s="37" t="s">
        <v>41</v>
      </c>
      <c r="C10" s="38">
        <v>48</v>
      </c>
      <c r="D10" s="38">
        <v>48</v>
      </c>
      <c r="E10" s="38">
        <v>2</v>
      </c>
      <c r="F10" s="40">
        <f t="shared" si="0"/>
        <v>96</v>
      </c>
      <c r="G10" s="41">
        <v>3</v>
      </c>
      <c r="H10" s="41">
        <v>3</v>
      </c>
      <c r="I10" s="43">
        <f t="shared" si="1"/>
        <v>0.4</v>
      </c>
      <c r="J10" s="40">
        <f t="shared" si="2"/>
        <v>288</v>
      </c>
      <c r="K10" s="44">
        <f t="shared" si="3"/>
        <v>9.6</v>
      </c>
      <c r="L10" s="43">
        <f t="shared" si="4"/>
        <v>720</v>
      </c>
      <c r="M10" s="65"/>
    </row>
    <row r="11" spans="1:13" ht="15.75" customHeight="1" x14ac:dyDescent="0.25">
      <c r="A11" s="37" t="s">
        <v>37</v>
      </c>
      <c r="B11" s="37" t="s">
        <v>61</v>
      </c>
      <c r="C11" s="38">
        <v>24</v>
      </c>
      <c r="D11" s="38">
        <v>24</v>
      </c>
      <c r="E11" s="38">
        <v>4</v>
      </c>
      <c r="F11" s="40">
        <f t="shared" si="0"/>
        <v>96</v>
      </c>
      <c r="G11" s="41">
        <v>3</v>
      </c>
      <c r="H11" s="41">
        <v>2.63</v>
      </c>
      <c r="I11" s="43">
        <f t="shared" si="1"/>
        <v>0.70133333333333325</v>
      </c>
      <c r="J11" s="40">
        <f t="shared" si="2"/>
        <v>288</v>
      </c>
      <c r="K11" s="44">
        <f t="shared" si="3"/>
        <v>9.6</v>
      </c>
      <c r="L11" s="43">
        <f t="shared" si="4"/>
        <v>410.64638783269965</v>
      </c>
      <c r="M11" s="65"/>
    </row>
    <row r="12" spans="1:13" ht="15.75" customHeight="1" x14ac:dyDescent="0.25">
      <c r="A12" s="37" t="s">
        <v>37</v>
      </c>
      <c r="B12" s="37" t="s">
        <v>62</v>
      </c>
      <c r="C12" s="38">
        <v>24</v>
      </c>
      <c r="D12" s="38">
        <v>24</v>
      </c>
      <c r="E12" s="38">
        <v>1</v>
      </c>
      <c r="F12" s="40">
        <f t="shared" si="0"/>
        <v>24</v>
      </c>
      <c r="G12" s="41">
        <v>3</v>
      </c>
      <c r="H12" s="41">
        <v>3</v>
      </c>
      <c r="I12" s="43">
        <f t="shared" si="1"/>
        <v>0.2</v>
      </c>
      <c r="J12" s="40">
        <f t="shared" si="2"/>
        <v>72</v>
      </c>
      <c r="K12" s="44">
        <f t="shared" si="3"/>
        <v>2.4</v>
      </c>
      <c r="L12" s="43">
        <f t="shared" si="4"/>
        <v>360</v>
      </c>
      <c r="M12" s="65"/>
    </row>
    <row r="13" spans="1:13" ht="15.75" customHeight="1" x14ac:dyDescent="0.25">
      <c r="A13" s="37" t="s">
        <v>37</v>
      </c>
      <c r="B13" s="37" t="s">
        <v>63</v>
      </c>
      <c r="C13" s="38">
        <v>24</v>
      </c>
      <c r="D13" s="38">
        <v>24</v>
      </c>
      <c r="E13" s="38">
        <v>1</v>
      </c>
      <c r="F13" s="40">
        <f t="shared" si="0"/>
        <v>24</v>
      </c>
      <c r="G13" s="41">
        <v>3</v>
      </c>
      <c r="H13" s="41">
        <v>2.63</v>
      </c>
      <c r="I13" s="43">
        <f t="shared" si="1"/>
        <v>0.17533333333333331</v>
      </c>
      <c r="J13" s="40">
        <f t="shared" si="2"/>
        <v>72</v>
      </c>
      <c r="K13" s="44">
        <f t="shared" si="3"/>
        <v>2.4</v>
      </c>
      <c r="L13" s="43">
        <f t="shared" si="4"/>
        <v>410.64638783269965</v>
      </c>
      <c r="M13" s="65"/>
    </row>
    <row r="14" spans="1:13" ht="15.75" customHeight="1" x14ac:dyDescent="0.25">
      <c r="A14" s="37" t="s">
        <v>37</v>
      </c>
      <c r="B14" s="37" t="s">
        <v>43</v>
      </c>
      <c r="C14" s="38">
        <v>48</v>
      </c>
      <c r="D14" s="38">
        <v>48</v>
      </c>
      <c r="E14" s="38">
        <v>3</v>
      </c>
      <c r="F14" s="40">
        <f t="shared" si="0"/>
        <v>144</v>
      </c>
      <c r="G14" s="41">
        <v>3</v>
      </c>
      <c r="H14" s="41">
        <v>3</v>
      </c>
      <c r="I14" s="43">
        <f t="shared" si="1"/>
        <v>0.6</v>
      </c>
      <c r="J14" s="40">
        <f t="shared" si="2"/>
        <v>432</v>
      </c>
      <c r="K14" s="44">
        <f t="shared" si="3"/>
        <v>14.4</v>
      </c>
      <c r="L14" s="43">
        <f t="shared" si="4"/>
        <v>720</v>
      </c>
      <c r="M14" s="65"/>
    </row>
    <row r="15" spans="1:13" ht="15.75" customHeight="1" x14ac:dyDescent="0.25">
      <c r="A15" s="37" t="s">
        <v>37</v>
      </c>
      <c r="B15" s="37" t="s">
        <v>54</v>
      </c>
      <c r="C15" s="38">
        <v>24</v>
      </c>
      <c r="D15" s="38">
        <v>24</v>
      </c>
      <c r="E15" s="38">
        <v>6</v>
      </c>
      <c r="F15" s="40">
        <f t="shared" si="0"/>
        <v>144</v>
      </c>
      <c r="G15" s="41">
        <v>3</v>
      </c>
      <c r="H15" s="41">
        <v>2.63</v>
      </c>
      <c r="I15" s="43">
        <f t="shared" si="1"/>
        <v>1.052</v>
      </c>
      <c r="J15" s="40">
        <f t="shared" si="2"/>
        <v>432</v>
      </c>
      <c r="K15" s="44">
        <f t="shared" si="3"/>
        <v>14.4</v>
      </c>
      <c r="L15" s="43">
        <f t="shared" si="4"/>
        <v>410.64638783269959</v>
      </c>
      <c r="M15" s="65"/>
    </row>
    <row r="16" spans="1:13" ht="15.75" customHeight="1" x14ac:dyDescent="0.25">
      <c r="A16" s="46"/>
      <c r="B16" s="46"/>
      <c r="C16" s="46"/>
      <c r="D16" s="46"/>
      <c r="E16" s="46"/>
      <c r="F16" s="40">
        <f t="shared" si="0"/>
        <v>0</v>
      </c>
      <c r="G16" s="41"/>
      <c r="H16" s="41"/>
      <c r="I16" s="43">
        <f t="shared" si="1"/>
        <v>0</v>
      </c>
      <c r="J16" s="40">
        <f t="shared" si="2"/>
        <v>0</v>
      </c>
      <c r="K16" s="44">
        <f t="shared" si="3"/>
        <v>0</v>
      </c>
      <c r="L16" s="43" t="e">
        <f t="shared" si="4"/>
        <v>#DIV/0!</v>
      </c>
      <c r="M16" s="65"/>
    </row>
    <row r="17" spans="1:13" ht="15.75" customHeight="1" x14ac:dyDescent="0.25">
      <c r="A17" s="46"/>
      <c r="B17" s="46"/>
      <c r="C17" s="46"/>
      <c r="D17" s="46"/>
      <c r="E17" s="46"/>
      <c r="F17" s="40">
        <f t="shared" si="0"/>
        <v>0</v>
      </c>
      <c r="G17" s="41"/>
      <c r="H17" s="41"/>
      <c r="I17" s="43">
        <f t="shared" si="1"/>
        <v>0</v>
      </c>
      <c r="J17" s="40">
        <f t="shared" si="2"/>
        <v>0</v>
      </c>
      <c r="K17" s="44">
        <f t="shared" si="3"/>
        <v>0</v>
      </c>
      <c r="L17" s="43" t="e">
        <f t="shared" si="4"/>
        <v>#DIV/0!</v>
      </c>
      <c r="M17" s="65"/>
    </row>
    <row r="18" spans="1:13" ht="15.75" customHeight="1" x14ac:dyDescent="0.25">
      <c r="A18" s="47"/>
      <c r="B18" s="46"/>
      <c r="C18" s="46"/>
      <c r="D18" s="46"/>
      <c r="E18" s="46"/>
      <c r="F18" s="40">
        <f t="shared" si="0"/>
        <v>0</v>
      </c>
      <c r="G18" s="41"/>
      <c r="H18" s="41"/>
      <c r="I18" s="43">
        <f t="shared" si="1"/>
        <v>0</v>
      </c>
      <c r="J18" s="40">
        <f t="shared" si="2"/>
        <v>0</v>
      </c>
      <c r="K18" s="44">
        <f t="shared" si="3"/>
        <v>0</v>
      </c>
      <c r="L18" s="43" t="e">
        <f t="shared" si="4"/>
        <v>#DIV/0!</v>
      </c>
      <c r="M18" s="65"/>
    </row>
    <row r="19" spans="1:13" ht="18.75" customHeight="1" x14ac:dyDescent="0.25">
      <c r="A19" s="103" t="s">
        <v>45</v>
      </c>
      <c r="B19" s="104"/>
      <c r="C19" s="104"/>
      <c r="D19" s="104"/>
      <c r="E19" s="104"/>
      <c r="F19" s="104"/>
      <c r="G19" s="104"/>
      <c r="H19" s="104"/>
      <c r="I19" s="104"/>
      <c r="J19" s="104"/>
      <c r="K19" s="104"/>
      <c r="L19" s="104"/>
      <c r="M19" s="105"/>
    </row>
    <row r="20" spans="1:13" ht="60.75" customHeight="1" x14ac:dyDescent="0.25">
      <c r="A20" s="106"/>
      <c r="B20" s="107"/>
      <c r="C20" s="107"/>
      <c r="D20" s="107"/>
      <c r="E20" s="107"/>
      <c r="F20" s="107"/>
      <c r="G20" s="107"/>
      <c r="H20" s="107"/>
      <c r="I20" s="107"/>
      <c r="J20" s="107"/>
      <c r="K20" s="107"/>
      <c r="L20" s="107"/>
      <c r="M20" s="128"/>
    </row>
    <row r="21" spans="1:13" ht="13.5" customHeight="1" x14ac:dyDescent="0.25">
      <c r="A21" s="129"/>
      <c r="B21" s="121"/>
      <c r="C21" s="121"/>
      <c r="D21" s="121"/>
      <c r="E21" s="121"/>
      <c r="F21" s="121"/>
      <c r="G21" s="121"/>
      <c r="H21" s="121"/>
      <c r="I21" s="121"/>
      <c r="J21" s="121"/>
      <c r="K21" s="121"/>
      <c r="L21" s="121"/>
      <c r="M21" s="130"/>
    </row>
    <row r="22" spans="1:13" ht="13.5" customHeight="1" x14ac:dyDescent="0.25">
      <c r="A22" s="49"/>
      <c r="B22" s="49"/>
      <c r="C22" s="49"/>
      <c r="D22" s="49"/>
      <c r="E22" s="49"/>
      <c r="F22" s="49"/>
      <c r="G22" s="49"/>
      <c r="H22" s="49"/>
      <c r="I22" s="49"/>
      <c r="J22" s="49"/>
      <c r="K22" s="49"/>
      <c r="L22" s="49"/>
      <c r="M22" s="22"/>
    </row>
  </sheetData>
  <mergeCells count="7">
    <mergeCell ref="A20:M21"/>
    <mergeCell ref="F3:H3"/>
    <mergeCell ref="E1:G1"/>
    <mergeCell ref="E2:G2"/>
    <mergeCell ref="A3:D3"/>
    <mergeCell ref="A19:M19"/>
    <mergeCell ref="M4:M5"/>
  </mergeCells>
  <pageMargins left="0.2" right="0.2" top="0.4" bottom="0.5" header="0.3" footer="0.32"/>
  <pageSetup paperSize="5" scale="91" orientation="landscape" r:id="rId1"/>
  <headerFooter>
    <oddFooter>&amp;C&amp;"Calibri,Bold"&amp;16&amp;K000000Spring 24&amp;R&amp;"Calibri,Regular"&amp;11&amp;K000000&amp;9&amp;P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20"/>
  <sheetViews>
    <sheetView showGridLines="0" tabSelected="1" workbookViewId="0">
      <selection activeCell="C9" sqref="C9"/>
    </sheetView>
  </sheetViews>
  <sheetFormatPr defaultColWidth="9.140625" defaultRowHeight="15" customHeight="1" x14ac:dyDescent="0.25"/>
  <cols>
    <col min="1" max="1" width="9.85546875" style="69" customWidth="1"/>
    <col min="2" max="2" width="9.140625" style="69" customWidth="1"/>
    <col min="3" max="3" width="19.42578125" style="69" customWidth="1"/>
    <col min="4" max="4" width="22" style="69" customWidth="1"/>
    <col min="5" max="5" width="12.7109375" style="69" customWidth="1"/>
    <col min="6" max="6" width="11.7109375" style="69" customWidth="1"/>
    <col min="7" max="8" width="11.140625" style="69" customWidth="1"/>
    <col min="9" max="9" width="12.7109375" style="69" customWidth="1"/>
    <col min="10" max="10" width="9.140625" style="69" customWidth="1"/>
    <col min="11" max="16384" width="9.140625" style="69"/>
  </cols>
  <sheetData>
    <row r="1" spans="1:9" ht="13.5" customHeight="1" x14ac:dyDescent="0.25">
      <c r="A1" s="70"/>
      <c r="B1" s="8" t="s">
        <v>7</v>
      </c>
      <c r="C1" s="8" t="s">
        <v>8</v>
      </c>
      <c r="D1" s="8" t="s">
        <v>9</v>
      </c>
      <c r="E1" s="8" t="s">
        <v>65</v>
      </c>
      <c r="F1" s="8" t="s">
        <v>11</v>
      </c>
      <c r="G1" s="8" t="s">
        <v>12</v>
      </c>
      <c r="H1" s="8" t="s">
        <v>13</v>
      </c>
      <c r="I1" s="53"/>
    </row>
    <row r="2" spans="1:9" ht="13.5" customHeight="1" x14ac:dyDescent="0.25">
      <c r="A2" s="71" t="s">
        <v>66</v>
      </c>
      <c r="B2" s="72" t="s">
        <v>67</v>
      </c>
      <c r="C2" s="13" t="s">
        <v>68</v>
      </c>
      <c r="D2" s="73">
        <v>21.85</v>
      </c>
      <c r="E2" s="74">
        <f>SUM('Summer 23'!K2,'Fall 23'!J2,'Spring 24'!I2)</f>
        <v>21.859333333333336</v>
      </c>
      <c r="F2" s="74">
        <f>SUM('Summer 23'!L2,'Fall 23'!K2,'Spring 24'!J2)</f>
        <v>9666</v>
      </c>
      <c r="G2" s="74">
        <f>SUM('Summer 23'!M2,'Fall 23'!L2,'Spring 24'!K2)</f>
        <v>322.20000000000005</v>
      </c>
      <c r="H2" s="75">
        <f>F2/E2</f>
        <v>442.19097868187498</v>
      </c>
      <c r="I2" s="53"/>
    </row>
    <row r="3" spans="1:9" ht="13.5" customHeight="1" x14ac:dyDescent="0.25">
      <c r="A3" s="76"/>
      <c r="B3" s="22"/>
      <c r="C3" s="22"/>
      <c r="D3" s="77" t="s">
        <v>69</v>
      </c>
      <c r="E3" s="22"/>
      <c r="F3" s="22"/>
      <c r="G3" s="22"/>
      <c r="H3" s="22"/>
      <c r="I3" s="6"/>
    </row>
    <row r="4" spans="1:9" ht="13.5" customHeight="1" x14ac:dyDescent="0.25">
      <c r="A4" s="6"/>
      <c r="B4" s="6"/>
      <c r="C4" s="78"/>
      <c r="D4" s="79"/>
      <c r="E4" s="80"/>
      <c r="F4" s="6"/>
      <c r="G4" s="6"/>
      <c r="H4" s="6"/>
      <c r="I4" s="6"/>
    </row>
    <row r="5" spans="1:9" ht="13.5" customHeight="1" x14ac:dyDescent="0.25">
      <c r="A5" s="6"/>
      <c r="B5" s="6"/>
      <c r="C5" s="6"/>
      <c r="D5" s="81"/>
      <c r="E5" s="82"/>
      <c r="F5" s="82"/>
      <c r="G5" s="6"/>
      <c r="H5" s="6"/>
      <c r="I5" s="6"/>
    </row>
    <row r="6" spans="1:9" ht="15.75" customHeight="1" x14ac:dyDescent="0.25">
      <c r="A6" s="83"/>
      <c r="B6" s="83"/>
      <c r="C6" s="6"/>
      <c r="D6" s="84"/>
      <c r="E6" s="85" t="s">
        <v>70</v>
      </c>
      <c r="F6" s="85" t="s">
        <v>71</v>
      </c>
      <c r="G6" s="86"/>
      <c r="H6" s="83"/>
      <c r="I6" s="6"/>
    </row>
    <row r="7" spans="1:9" ht="14.1" customHeight="1" x14ac:dyDescent="0.25">
      <c r="A7" s="6"/>
      <c r="B7" s="6"/>
      <c r="C7" s="6"/>
      <c r="D7" s="87" t="s">
        <v>72</v>
      </c>
      <c r="E7" s="88">
        <v>2.95</v>
      </c>
      <c r="F7" s="88">
        <v>8.4499999999999993</v>
      </c>
      <c r="G7" s="6"/>
      <c r="H7" s="6"/>
      <c r="I7" s="6"/>
    </row>
    <row r="8" spans="1:9" ht="13.5" customHeight="1" x14ac:dyDescent="0.25">
      <c r="A8" s="6"/>
      <c r="B8" s="6"/>
      <c r="C8" s="6"/>
      <c r="D8" s="87" t="s">
        <v>35</v>
      </c>
      <c r="E8" s="89">
        <v>27.36</v>
      </c>
      <c r="F8" s="89">
        <v>100.9</v>
      </c>
      <c r="G8" s="6"/>
      <c r="H8" s="6"/>
      <c r="I8" s="6"/>
    </row>
    <row r="9" spans="1:9" ht="13.5" customHeight="1" x14ac:dyDescent="0.25">
      <c r="A9" s="6"/>
      <c r="B9" s="6"/>
      <c r="C9" s="6"/>
      <c r="D9" s="87" t="s">
        <v>73</v>
      </c>
      <c r="E9" s="89">
        <v>289.83</v>
      </c>
      <c r="F9" s="89">
        <v>364.97</v>
      </c>
      <c r="G9" s="6"/>
      <c r="H9" s="6"/>
      <c r="I9" s="6"/>
    </row>
    <row r="10" spans="1:9" ht="13.5" customHeight="1" x14ac:dyDescent="0.25">
      <c r="A10" s="6"/>
      <c r="B10" s="6"/>
      <c r="C10" s="6"/>
      <c r="D10" s="6"/>
      <c r="E10" s="6"/>
      <c r="F10" s="6"/>
      <c r="G10" s="6"/>
      <c r="H10" s="6"/>
      <c r="I10" s="6"/>
    </row>
    <row r="11" spans="1:9" ht="13.5" customHeight="1" x14ac:dyDescent="0.25">
      <c r="A11" s="6"/>
      <c r="B11" s="6"/>
      <c r="C11" s="6"/>
      <c r="D11" s="6"/>
      <c r="E11" s="6"/>
      <c r="F11" s="6"/>
      <c r="G11" s="6"/>
      <c r="H11" s="6"/>
      <c r="I11" s="6"/>
    </row>
    <row r="12" spans="1:9" ht="13.5" customHeight="1" x14ac:dyDescent="0.25">
      <c r="A12" s="6"/>
      <c r="B12" s="6"/>
      <c r="C12" s="6"/>
      <c r="D12" s="6"/>
      <c r="E12" s="6"/>
      <c r="F12" s="6"/>
      <c r="G12" s="6"/>
      <c r="H12" s="6"/>
      <c r="I12" s="6"/>
    </row>
    <row r="13" spans="1:9" ht="13.5" customHeight="1" x14ac:dyDescent="0.25">
      <c r="A13" s="6"/>
      <c r="B13" s="6"/>
      <c r="C13" s="6"/>
      <c r="D13" s="6"/>
      <c r="E13" s="89"/>
      <c r="F13" s="89"/>
      <c r="G13" s="89"/>
      <c r="H13" s="6"/>
      <c r="I13" s="6"/>
    </row>
    <row r="14" spans="1:9" ht="13.5" customHeight="1" x14ac:dyDescent="0.25">
      <c r="A14" s="6"/>
      <c r="B14" s="6"/>
      <c r="C14" s="6"/>
      <c r="D14" s="6"/>
      <c r="E14" s="6"/>
      <c r="F14" s="6"/>
      <c r="G14" s="6"/>
      <c r="H14" s="6"/>
      <c r="I14" s="6"/>
    </row>
    <row r="15" spans="1:9" ht="13.5" customHeight="1" x14ac:dyDescent="0.25">
      <c r="A15" s="6"/>
      <c r="B15" s="6"/>
      <c r="C15" s="6"/>
      <c r="D15" s="6"/>
      <c r="E15" s="82"/>
      <c r="F15" s="82"/>
      <c r="G15" s="82"/>
      <c r="H15" s="6"/>
      <c r="I15" s="6"/>
    </row>
    <row r="16" spans="1:9" ht="13.5" customHeight="1" x14ac:dyDescent="0.25">
      <c r="A16" s="6"/>
      <c r="B16" s="6"/>
      <c r="C16" s="6"/>
      <c r="D16" s="78"/>
      <c r="E16" s="132" t="s">
        <v>74</v>
      </c>
      <c r="F16" s="133"/>
      <c r="G16" s="133"/>
      <c r="H16" s="80"/>
      <c r="I16" s="6"/>
    </row>
    <row r="17" spans="1:9" ht="15.75" customHeight="1" x14ac:dyDescent="0.25">
      <c r="A17" s="6"/>
      <c r="B17" s="6"/>
      <c r="C17" s="6"/>
      <c r="D17" s="78"/>
      <c r="E17" s="90" t="s">
        <v>72</v>
      </c>
      <c r="F17" s="90" t="s">
        <v>73</v>
      </c>
      <c r="G17" s="90" t="s">
        <v>35</v>
      </c>
      <c r="H17" s="80"/>
      <c r="I17" s="6"/>
    </row>
    <row r="18" spans="1:9" ht="14.1" customHeight="1" x14ac:dyDescent="0.25">
      <c r="A18" s="6"/>
      <c r="B18" s="6"/>
      <c r="C18" s="6"/>
      <c r="D18" s="87" t="s">
        <v>75</v>
      </c>
      <c r="E18" s="88">
        <v>19.850000000000001</v>
      </c>
      <c r="F18" s="88">
        <v>419.75</v>
      </c>
      <c r="G18" s="91">
        <v>43.49</v>
      </c>
      <c r="H18" s="6"/>
      <c r="I18" s="6"/>
    </row>
    <row r="19" spans="1:9" ht="13.5" customHeight="1" x14ac:dyDescent="0.25">
      <c r="A19" s="6"/>
      <c r="B19" s="6"/>
      <c r="C19" s="6"/>
      <c r="D19" s="87" t="s">
        <v>76</v>
      </c>
      <c r="E19" s="89">
        <v>20</v>
      </c>
      <c r="F19" s="89">
        <v>415.3</v>
      </c>
      <c r="G19" s="89">
        <v>270.82</v>
      </c>
      <c r="H19" s="6"/>
      <c r="I19" s="6"/>
    </row>
    <row r="20" spans="1:9" ht="13.5" customHeight="1" x14ac:dyDescent="0.25">
      <c r="A20" s="6"/>
      <c r="B20" s="6"/>
      <c r="C20" s="6"/>
      <c r="D20" s="87" t="s">
        <v>77</v>
      </c>
      <c r="E20" s="89">
        <v>19.670000000000002</v>
      </c>
      <c r="F20" s="89">
        <v>312.14</v>
      </c>
      <c r="G20" s="89">
        <v>200.48</v>
      </c>
      <c r="H20" s="6"/>
      <c r="I20" s="6"/>
    </row>
  </sheetData>
  <mergeCells count="1">
    <mergeCell ref="E16:G16"/>
  </mergeCells>
  <pageMargins left="0.2" right="0.2" top="0.4" bottom="0.5" header="0.3" footer="0.32"/>
  <pageSetup orientation="landscape" r:id="rId1"/>
  <headerFooter>
    <oddFooter>&amp;C&amp;"Calibri,Bold"&amp;16&amp;K00000023-24 Summary&amp;R&amp;"Calibri,Regular"&amp;11&amp;K000000&amp;9&amp;P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28"/>
  <sheetViews>
    <sheetView showGridLines="0" workbookViewId="0"/>
  </sheetViews>
  <sheetFormatPr defaultColWidth="9.140625" defaultRowHeight="15" customHeight="1" x14ac:dyDescent="0.25"/>
  <cols>
    <col min="1" max="1" width="12.42578125" style="92" customWidth="1"/>
    <col min="2" max="2" width="10.140625" style="92" customWidth="1"/>
    <col min="3" max="3" width="17.85546875" style="92" customWidth="1"/>
    <col min="4" max="4" width="12.42578125" style="92" customWidth="1"/>
    <col min="5" max="5" width="9.85546875" style="92" customWidth="1"/>
    <col min="6" max="6" width="11.85546875" style="92" customWidth="1"/>
    <col min="7" max="7" width="9.85546875" style="92" customWidth="1"/>
    <col min="8" max="8" width="7.7109375" style="92" customWidth="1"/>
    <col min="9" max="9" width="8.140625" style="92" customWidth="1"/>
    <col min="10" max="10" width="20.28515625" style="92" customWidth="1"/>
    <col min="11" max="11" width="15.42578125" style="92" customWidth="1"/>
    <col min="12" max="12" width="8.28515625" style="92" customWidth="1"/>
    <col min="13" max="13" width="9.140625" style="92" customWidth="1"/>
    <col min="14" max="14" width="15.42578125" style="92" customWidth="1"/>
    <col min="15" max="15" width="40" style="92" customWidth="1"/>
    <col min="16" max="16" width="9.140625" style="92" customWidth="1"/>
    <col min="17" max="16384" width="9.140625" style="92"/>
  </cols>
  <sheetData>
    <row r="1" spans="1:15" ht="15" customHeight="1" x14ac:dyDescent="0.25">
      <c r="A1" s="6"/>
      <c r="B1" s="6"/>
      <c r="C1" s="6"/>
      <c r="D1" s="6"/>
      <c r="E1" s="7"/>
      <c r="F1" s="8" t="s">
        <v>7</v>
      </c>
      <c r="G1" s="115" t="s">
        <v>8</v>
      </c>
      <c r="H1" s="116"/>
      <c r="I1" s="117"/>
      <c r="J1" s="10" t="s">
        <v>9</v>
      </c>
      <c r="K1" s="10" t="s">
        <v>79</v>
      </c>
      <c r="L1" s="10" t="s">
        <v>11</v>
      </c>
      <c r="M1" s="10" t="s">
        <v>12</v>
      </c>
      <c r="N1" s="10" t="s">
        <v>13</v>
      </c>
      <c r="O1" s="53"/>
    </row>
    <row r="2" spans="1:15" ht="15" customHeight="1" x14ac:dyDescent="0.25">
      <c r="A2" s="6"/>
      <c r="B2" s="6"/>
      <c r="C2" s="6"/>
      <c r="D2" s="6"/>
      <c r="E2" s="7"/>
      <c r="F2" s="93" t="s">
        <v>67</v>
      </c>
      <c r="G2" s="146" t="str">
        <f>'23-24 Summary'!C2</f>
        <v>CHEM</v>
      </c>
      <c r="H2" s="147"/>
      <c r="I2" s="147"/>
      <c r="J2" s="16">
        <f>'23-24 Summary'!D2</f>
        <v>21.85</v>
      </c>
      <c r="K2" s="17">
        <f>SUM(K7:K15)</f>
        <v>0</v>
      </c>
      <c r="L2" s="17">
        <f>SUM(L7:L15)</f>
        <v>0</v>
      </c>
      <c r="M2" s="17">
        <f>SUM(M7:M15)</f>
        <v>0</v>
      </c>
      <c r="N2" s="55" t="e">
        <f>L2/K2</f>
        <v>#DIV/0!</v>
      </c>
      <c r="O2" s="53"/>
    </row>
    <row r="3" spans="1:15" ht="19.5" customHeight="1" x14ac:dyDescent="0.25">
      <c r="A3" s="144"/>
      <c r="B3" s="144"/>
      <c r="C3" s="144"/>
      <c r="D3" s="144"/>
      <c r="E3" s="144"/>
      <c r="F3" s="148"/>
      <c r="G3" s="22"/>
      <c r="H3" s="112" t="s">
        <v>17</v>
      </c>
      <c r="I3" s="113"/>
      <c r="J3" s="114"/>
      <c r="K3" s="17">
        <f>'23-24 Summary'!D2-K2-'Fall 23'!J2-'Spring 24'!I2-'Summer 23'!K2</f>
        <v>-9.3333333333345259E-3</v>
      </c>
      <c r="L3" s="23"/>
      <c r="M3" s="24"/>
      <c r="N3" s="24"/>
      <c r="O3" s="6"/>
    </row>
    <row r="4" spans="1:15" ht="19.5" customHeight="1" x14ac:dyDescent="0.25">
      <c r="A4" s="149" t="s">
        <v>19</v>
      </c>
      <c r="B4" s="138"/>
      <c r="C4" s="138"/>
      <c r="D4" s="138"/>
      <c r="E4" s="138"/>
      <c r="F4" s="138"/>
      <c r="G4" s="28"/>
      <c r="H4" s="22"/>
      <c r="I4" s="29"/>
      <c r="J4" s="30"/>
      <c r="K4" s="30"/>
      <c r="L4" s="6"/>
      <c r="M4" s="31"/>
      <c r="N4" s="31"/>
      <c r="O4" s="6"/>
    </row>
    <row r="5" spans="1:15" ht="16.5" customHeight="1" x14ac:dyDescent="0.25">
      <c r="A5" s="21"/>
      <c r="B5" s="21"/>
      <c r="C5" s="21"/>
      <c r="D5" s="21"/>
      <c r="E5" s="21"/>
      <c r="F5" s="21"/>
      <c r="G5" s="21"/>
      <c r="H5" s="21"/>
      <c r="I5" s="21"/>
      <c r="J5" s="21"/>
      <c r="K5" s="21"/>
      <c r="L5" s="33"/>
      <c r="M5" s="21"/>
      <c r="N5" s="60"/>
      <c r="O5" s="21"/>
    </row>
    <row r="6" spans="1:15" ht="80.45" customHeight="1" x14ac:dyDescent="0.25">
      <c r="A6" s="8" t="s">
        <v>6</v>
      </c>
      <c r="B6" s="8" t="s">
        <v>8</v>
      </c>
      <c r="C6" s="35" t="s">
        <v>80</v>
      </c>
      <c r="D6" s="35" t="s">
        <v>81</v>
      </c>
      <c r="E6" s="35" t="s">
        <v>26</v>
      </c>
      <c r="F6" s="35" t="s">
        <v>28</v>
      </c>
      <c r="G6" s="35" t="s">
        <v>82</v>
      </c>
      <c r="H6" s="35" t="s">
        <v>30</v>
      </c>
      <c r="I6" s="35" t="s">
        <v>51</v>
      </c>
      <c r="J6" s="35" t="s">
        <v>32</v>
      </c>
      <c r="K6" s="35" t="s">
        <v>33</v>
      </c>
      <c r="L6" s="8" t="s">
        <v>34</v>
      </c>
      <c r="M6" s="8" t="s">
        <v>35</v>
      </c>
      <c r="N6" s="8" t="s">
        <v>13</v>
      </c>
      <c r="O6" s="94" t="s">
        <v>36</v>
      </c>
    </row>
    <row r="7" spans="1:15" ht="15.75" customHeight="1" x14ac:dyDescent="0.25">
      <c r="A7" s="46"/>
      <c r="B7" s="46"/>
      <c r="C7" s="95"/>
      <c r="D7" s="95"/>
      <c r="E7" s="95"/>
      <c r="F7" s="96"/>
      <c r="G7" s="95"/>
      <c r="H7" s="40">
        <f>G7*F7</f>
        <v>0</v>
      </c>
      <c r="I7" s="16"/>
      <c r="J7" s="42"/>
      <c r="K7" s="97">
        <f t="shared" ref="K7:K15" si="0">J7*G7/15</f>
        <v>0</v>
      </c>
      <c r="L7" s="98">
        <f>H7*I7</f>
        <v>0</v>
      </c>
      <c r="M7" s="99">
        <f t="shared" ref="M7:M15" si="1">L7/30</f>
        <v>0</v>
      </c>
      <c r="N7" s="97" t="e">
        <f t="shared" ref="N7:N15" si="2">L7/K7</f>
        <v>#DIV/0!</v>
      </c>
      <c r="O7" s="45"/>
    </row>
    <row r="8" spans="1:15" ht="15.75" customHeight="1" x14ac:dyDescent="0.25">
      <c r="A8" s="46"/>
      <c r="B8" s="46"/>
      <c r="C8" s="95"/>
      <c r="D8" s="95"/>
      <c r="E8" s="95"/>
      <c r="F8" s="96"/>
      <c r="G8" s="95"/>
      <c r="H8" s="40">
        <f>G8*F8</f>
        <v>0</v>
      </c>
      <c r="I8" s="16"/>
      <c r="J8" s="42"/>
      <c r="K8" s="97">
        <f t="shared" si="0"/>
        <v>0</v>
      </c>
      <c r="L8" s="98">
        <f>H8*I8</f>
        <v>0</v>
      </c>
      <c r="M8" s="99">
        <f t="shared" si="1"/>
        <v>0</v>
      </c>
      <c r="N8" s="97" t="e">
        <f t="shared" si="2"/>
        <v>#DIV/0!</v>
      </c>
      <c r="O8" s="45"/>
    </row>
    <row r="9" spans="1:15" ht="15.75" customHeight="1" x14ac:dyDescent="0.25">
      <c r="A9" s="46"/>
      <c r="B9" s="46"/>
      <c r="C9" s="95"/>
      <c r="D9" s="95"/>
      <c r="E9" s="95"/>
      <c r="F9" s="96"/>
      <c r="G9" s="95"/>
      <c r="H9" s="40">
        <f>G9*F9</f>
        <v>0</v>
      </c>
      <c r="I9" s="16"/>
      <c r="J9" s="42"/>
      <c r="K9" s="97">
        <f t="shared" si="0"/>
        <v>0</v>
      </c>
      <c r="L9" s="98">
        <f>H9*I9</f>
        <v>0</v>
      </c>
      <c r="M9" s="99">
        <f t="shared" si="1"/>
        <v>0</v>
      </c>
      <c r="N9" s="97" t="e">
        <f t="shared" si="2"/>
        <v>#DIV/0!</v>
      </c>
      <c r="O9" s="45"/>
    </row>
    <row r="10" spans="1:15" ht="15.75" customHeight="1" x14ac:dyDescent="0.25">
      <c r="A10" s="46"/>
      <c r="B10" s="46"/>
      <c r="C10" s="95"/>
      <c r="D10" s="95"/>
      <c r="E10" s="95"/>
      <c r="F10" s="96"/>
      <c r="G10" s="95"/>
      <c r="H10" s="40">
        <f>G10*F10</f>
        <v>0</v>
      </c>
      <c r="I10" s="16"/>
      <c r="J10" s="42"/>
      <c r="K10" s="97">
        <f t="shared" si="0"/>
        <v>0</v>
      </c>
      <c r="L10" s="98">
        <f>H10*I10</f>
        <v>0</v>
      </c>
      <c r="M10" s="99">
        <f t="shared" si="1"/>
        <v>0</v>
      </c>
      <c r="N10" s="97" t="e">
        <f t="shared" si="2"/>
        <v>#DIV/0!</v>
      </c>
      <c r="O10" s="45"/>
    </row>
    <row r="11" spans="1:15" ht="15.75" customHeight="1" x14ac:dyDescent="0.25">
      <c r="A11" s="46"/>
      <c r="B11" s="46"/>
      <c r="C11" s="46"/>
      <c r="D11" s="46"/>
      <c r="E11" s="95"/>
      <c r="F11" s="96"/>
      <c r="G11" s="95"/>
      <c r="H11" s="40">
        <f>F11*G11</f>
        <v>0</v>
      </c>
      <c r="I11" s="16"/>
      <c r="J11" s="42"/>
      <c r="K11" s="97">
        <f t="shared" si="0"/>
        <v>0</v>
      </c>
      <c r="L11" s="98">
        <f>(H11*I11)</f>
        <v>0</v>
      </c>
      <c r="M11" s="99">
        <f t="shared" si="1"/>
        <v>0</v>
      </c>
      <c r="N11" s="97" t="e">
        <f t="shared" si="2"/>
        <v>#DIV/0!</v>
      </c>
      <c r="O11" s="45"/>
    </row>
    <row r="12" spans="1:15" ht="15.75" customHeight="1" x14ac:dyDescent="0.25">
      <c r="A12" s="46"/>
      <c r="B12" s="95"/>
      <c r="C12" s="95"/>
      <c r="D12" s="95"/>
      <c r="E12" s="95"/>
      <c r="F12" s="95"/>
      <c r="G12" s="95"/>
      <c r="H12" s="40">
        <f>F12*G12</f>
        <v>0</v>
      </c>
      <c r="I12" s="16"/>
      <c r="J12" s="16"/>
      <c r="K12" s="97">
        <f t="shared" si="0"/>
        <v>0</v>
      </c>
      <c r="L12" s="98">
        <f>(H12*I12)</f>
        <v>0</v>
      </c>
      <c r="M12" s="99">
        <f t="shared" si="1"/>
        <v>0</v>
      </c>
      <c r="N12" s="97" t="e">
        <f t="shared" si="2"/>
        <v>#DIV/0!</v>
      </c>
      <c r="O12" s="45"/>
    </row>
    <row r="13" spans="1:15" ht="15.75" customHeight="1" x14ac:dyDescent="0.25">
      <c r="A13" s="46"/>
      <c r="B13" s="95"/>
      <c r="C13" s="95"/>
      <c r="D13" s="95"/>
      <c r="E13" s="95"/>
      <c r="F13" s="95"/>
      <c r="G13" s="95"/>
      <c r="H13" s="98">
        <f>F13*G13</f>
        <v>0</v>
      </c>
      <c r="I13" s="16"/>
      <c r="J13" s="16"/>
      <c r="K13" s="97">
        <f t="shared" si="0"/>
        <v>0</v>
      </c>
      <c r="L13" s="98">
        <f>(H13*I13)</f>
        <v>0</v>
      </c>
      <c r="M13" s="99">
        <f t="shared" si="1"/>
        <v>0</v>
      </c>
      <c r="N13" s="97" t="e">
        <f t="shared" si="2"/>
        <v>#DIV/0!</v>
      </c>
      <c r="O13" s="45"/>
    </row>
    <row r="14" spans="1:15" ht="15.75" customHeight="1" x14ac:dyDescent="0.25">
      <c r="A14" s="46"/>
      <c r="B14" s="95"/>
      <c r="C14" s="95"/>
      <c r="D14" s="95"/>
      <c r="E14" s="95"/>
      <c r="F14" s="95"/>
      <c r="G14" s="95"/>
      <c r="H14" s="98">
        <f>F14*G14</f>
        <v>0</v>
      </c>
      <c r="I14" s="16"/>
      <c r="J14" s="16"/>
      <c r="K14" s="97">
        <f t="shared" si="0"/>
        <v>0</v>
      </c>
      <c r="L14" s="98">
        <f>(H14*I14)</f>
        <v>0</v>
      </c>
      <c r="M14" s="99">
        <f t="shared" si="1"/>
        <v>0</v>
      </c>
      <c r="N14" s="97" t="e">
        <f t="shared" si="2"/>
        <v>#DIV/0!</v>
      </c>
      <c r="O14" s="45"/>
    </row>
    <row r="15" spans="1:15" ht="15.75" customHeight="1" x14ac:dyDescent="0.25">
      <c r="A15" s="46"/>
      <c r="B15" s="100"/>
      <c r="C15" s="100"/>
      <c r="D15" s="100"/>
      <c r="E15" s="100"/>
      <c r="F15" s="100"/>
      <c r="G15" s="100"/>
      <c r="H15" s="98">
        <f>F15*G15</f>
        <v>0</v>
      </c>
      <c r="I15" s="100"/>
      <c r="J15" s="100"/>
      <c r="K15" s="97">
        <f t="shared" si="0"/>
        <v>0</v>
      </c>
      <c r="L15" s="98">
        <f>(H15*I15)</f>
        <v>0</v>
      </c>
      <c r="M15" s="99">
        <f t="shared" si="1"/>
        <v>0</v>
      </c>
      <c r="N15" s="97" t="e">
        <f t="shared" si="2"/>
        <v>#DIV/0!</v>
      </c>
      <c r="O15" s="45"/>
    </row>
    <row r="16" spans="1:15" ht="18.75" customHeight="1" x14ac:dyDescent="0.25">
      <c r="A16" s="134" t="s">
        <v>83</v>
      </c>
      <c r="B16" s="135"/>
      <c r="C16" s="135"/>
      <c r="D16" s="135"/>
      <c r="E16" s="135"/>
      <c r="F16" s="135"/>
      <c r="G16" s="135"/>
      <c r="H16" s="135"/>
      <c r="I16" s="135"/>
      <c r="J16" s="135"/>
      <c r="K16" s="135"/>
      <c r="L16" s="135"/>
      <c r="M16" s="135"/>
      <c r="N16" s="135"/>
      <c r="O16" s="136"/>
    </row>
    <row r="17" spans="1:15" ht="15" customHeight="1" x14ac:dyDescent="0.25">
      <c r="A17" s="137"/>
      <c r="B17" s="138"/>
      <c r="C17" s="138"/>
      <c r="D17" s="138"/>
      <c r="E17" s="138"/>
      <c r="F17" s="138"/>
      <c r="G17" s="138"/>
      <c r="H17" s="138"/>
      <c r="I17" s="138"/>
      <c r="J17" s="138"/>
      <c r="K17" s="138"/>
      <c r="L17" s="138"/>
      <c r="M17" s="138"/>
      <c r="N17" s="138"/>
      <c r="O17" s="139"/>
    </row>
    <row r="18" spans="1:15" ht="15" customHeight="1" x14ac:dyDescent="0.25">
      <c r="A18" s="140"/>
      <c r="B18" s="141"/>
      <c r="C18" s="141"/>
      <c r="D18" s="141"/>
      <c r="E18" s="141"/>
      <c r="F18" s="141"/>
      <c r="G18" s="141"/>
      <c r="H18" s="141"/>
      <c r="I18" s="141"/>
      <c r="J18" s="141"/>
      <c r="K18" s="141"/>
      <c r="L18" s="141"/>
      <c r="M18" s="141"/>
      <c r="N18" s="141"/>
      <c r="O18" s="142"/>
    </row>
    <row r="19" spans="1:15" ht="15" customHeight="1" x14ac:dyDescent="0.25">
      <c r="A19" s="140"/>
      <c r="B19" s="141"/>
      <c r="C19" s="141"/>
      <c r="D19" s="141"/>
      <c r="E19" s="141"/>
      <c r="F19" s="141"/>
      <c r="G19" s="141"/>
      <c r="H19" s="141"/>
      <c r="I19" s="141"/>
      <c r="J19" s="141"/>
      <c r="K19" s="141"/>
      <c r="L19" s="141"/>
      <c r="M19" s="141"/>
      <c r="N19" s="141"/>
      <c r="O19" s="142"/>
    </row>
    <row r="20" spans="1:15" ht="15" customHeight="1" x14ac:dyDescent="0.25">
      <c r="A20" s="140"/>
      <c r="B20" s="141"/>
      <c r="C20" s="141"/>
      <c r="D20" s="141"/>
      <c r="E20" s="141"/>
      <c r="F20" s="141"/>
      <c r="G20" s="141"/>
      <c r="H20" s="141"/>
      <c r="I20" s="141"/>
      <c r="J20" s="141"/>
      <c r="K20" s="141"/>
      <c r="L20" s="141"/>
      <c r="M20" s="141"/>
      <c r="N20" s="141"/>
      <c r="O20" s="142"/>
    </row>
    <row r="21" spans="1:15" ht="15" customHeight="1" x14ac:dyDescent="0.25">
      <c r="A21" s="143"/>
      <c r="B21" s="144"/>
      <c r="C21" s="144"/>
      <c r="D21" s="144"/>
      <c r="E21" s="144"/>
      <c r="F21" s="144"/>
      <c r="G21" s="144"/>
      <c r="H21" s="144"/>
      <c r="I21" s="144"/>
      <c r="J21" s="144"/>
      <c r="K21" s="144"/>
      <c r="L21" s="144"/>
      <c r="M21" s="144"/>
      <c r="N21" s="144"/>
      <c r="O21" s="145"/>
    </row>
    <row r="22" spans="1:15" ht="15" customHeight="1" x14ac:dyDescent="0.25">
      <c r="A22" s="22"/>
      <c r="B22" s="49"/>
      <c r="C22" s="49"/>
      <c r="D22" s="49"/>
      <c r="E22" s="49"/>
      <c r="F22" s="49"/>
      <c r="G22" s="49"/>
      <c r="H22" s="49"/>
      <c r="I22" s="49"/>
      <c r="J22" s="49"/>
      <c r="K22" s="49"/>
      <c r="L22" s="49"/>
      <c r="M22" s="49"/>
      <c r="N22" s="49"/>
      <c r="O22" s="22"/>
    </row>
    <row r="23" spans="1:15" ht="15" customHeight="1" x14ac:dyDescent="0.25">
      <c r="A23" s="6"/>
      <c r="B23" s="6"/>
      <c r="C23" s="6"/>
      <c r="D23" s="6"/>
      <c r="E23" s="6"/>
      <c r="F23" s="6"/>
      <c r="G23" s="6"/>
      <c r="H23" s="6"/>
      <c r="I23" s="6"/>
      <c r="J23" s="6"/>
      <c r="K23" s="6"/>
      <c r="L23" s="6"/>
      <c r="M23" s="6"/>
      <c r="N23" s="6"/>
      <c r="O23" s="6"/>
    </row>
    <row r="24" spans="1:15" ht="15" customHeight="1" x14ac:dyDescent="0.25">
      <c r="A24" s="6"/>
      <c r="B24" s="6"/>
      <c r="C24" s="6"/>
      <c r="D24" s="6"/>
      <c r="E24" s="6"/>
      <c r="F24" s="6"/>
      <c r="G24" s="6"/>
      <c r="H24" s="6"/>
      <c r="I24" s="6"/>
      <c r="J24" s="6"/>
      <c r="K24" s="6"/>
      <c r="L24" s="6"/>
      <c r="M24" s="6"/>
      <c r="N24" s="6"/>
      <c r="O24" s="6"/>
    </row>
    <row r="25" spans="1:15" ht="15" customHeight="1" x14ac:dyDescent="0.25">
      <c r="A25" s="6"/>
      <c r="B25" s="6"/>
      <c r="C25" s="6"/>
      <c r="D25" s="6"/>
      <c r="E25" s="6"/>
      <c r="F25" s="6"/>
      <c r="G25" s="6"/>
      <c r="H25" s="6"/>
      <c r="I25" s="6"/>
      <c r="J25" s="6"/>
      <c r="K25" s="6"/>
      <c r="L25" s="6"/>
      <c r="M25" s="6"/>
      <c r="N25" s="6"/>
      <c r="O25" s="6"/>
    </row>
    <row r="26" spans="1:15" ht="15" customHeight="1" x14ac:dyDescent="0.25">
      <c r="A26" s="6"/>
      <c r="B26" s="6"/>
      <c r="C26" s="6"/>
      <c r="D26" s="6"/>
      <c r="E26" s="6"/>
      <c r="F26" s="6"/>
      <c r="G26" s="6"/>
      <c r="H26" s="6"/>
      <c r="I26" s="6"/>
      <c r="J26" s="6"/>
      <c r="K26" s="6"/>
      <c r="L26" s="6"/>
      <c r="M26" s="6"/>
      <c r="N26" s="6"/>
      <c r="O26" s="6"/>
    </row>
    <row r="27" spans="1:15" ht="15" customHeight="1" x14ac:dyDescent="0.25">
      <c r="A27" s="6"/>
      <c r="B27" s="6"/>
      <c r="C27" s="6"/>
      <c r="D27" s="6"/>
      <c r="E27" s="6"/>
      <c r="F27" s="6"/>
      <c r="G27" s="6"/>
      <c r="H27" s="6"/>
      <c r="I27" s="6"/>
      <c r="J27" s="6"/>
      <c r="K27" s="6"/>
      <c r="L27" s="6"/>
      <c r="M27" s="6"/>
      <c r="N27" s="6"/>
      <c r="O27" s="6"/>
    </row>
    <row r="28" spans="1:15" ht="15" customHeight="1" x14ac:dyDescent="0.25">
      <c r="A28" s="6"/>
      <c r="B28" s="6"/>
      <c r="C28" s="6"/>
      <c r="D28" s="6"/>
      <c r="E28" s="6"/>
      <c r="F28" s="6"/>
      <c r="G28" s="6"/>
      <c r="H28" s="6"/>
      <c r="I28" s="6"/>
      <c r="J28" s="6"/>
      <c r="K28" s="6"/>
      <c r="L28" s="6"/>
      <c r="M28" s="6"/>
      <c r="N28" s="6"/>
      <c r="O28" s="6"/>
    </row>
  </sheetData>
  <mergeCells count="7">
    <mergeCell ref="A16:O16"/>
    <mergeCell ref="A17:O21"/>
    <mergeCell ref="G1:I1"/>
    <mergeCell ref="G2:I2"/>
    <mergeCell ref="H3:J3"/>
    <mergeCell ref="A3:F3"/>
    <mergeCell ref="A4:F4"/>
  </mergeCells>
  <dataValidations count="1">
    <dataValidation type="list" allowBlank="1" showInputMessage="1" showErrorMessage="1" sqref="A7:A15" xr:uid="{00000000-0002-0000-0500-000000000000}">
      <formula1>"Summer 23,Fall 23,Spring 24,Other (Please Specify)"</formula1>
    </dataValidation>
  </dataValidations>
  <pageMargins left="0.2" right="0.2" top="0.4" bottom="0.5" header="0.3" footer="0.32"/>
  <pageSetup orientation="landscape"/>
  <headerFooter>
    <oddFooter>&amp;C&amp;"Calibri,Bold"&amp;16&amp;K000000Proposed Additions&amp;R&amp;"Calibri,Regular"&amp;11&amp;K000000&amp;9&amp;P of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Export Summary</vt:lpstr>
      <vt:lpstr>Summer 23</vt:lpstr>
      <vt:lpstr>Fall 23</vt:lpstr>
      <vt:lpstr>Spring 24</vt:lpstr>
      <vt:lpstr>23-24 Summary</vt:lpstr>
      <vt:lpstr>Proposed Additions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cp:lastPrinted>2022-12-05T23:14:14Z</cp:lastPrinted>
  <dcterms:modified xsi:type="dcterms:W3CDTF">2022-12-05T23:14:17Z</dcterms:modified>
</cp:coreProperties>
</file>